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imelineCaches/timelineCache1.xml" ContentType="application/vnd.ms-excel.timeline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slicers/slicer2.xml" ContentType="application/vnd.ms-excel.slicer+xml"/>
  <Override PartName="/xl/timelines/timeline1.xml" ContentType="application/vnd.ms-excel.timelin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slicers/slicer3.xml" ContentType="application/vnd.ms-excel.slicer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https://laclefnumerique.sharepoint.com/sites/clients/Documents partages/SQLI/FORMATIONS/2022/Formation convaincre/Convaincre/POUR SQLI FORMATEURS/ATELIERS/ATELIER CHARTE GRAPHIQUE/"/>
    </mc:Choice>
  </mc:AlternateContent>
  <xr:revisionPtr revIDLastSave="1" documentId="13_ncr:1_{97D0601D-8EFF-4679-BF33-52C35756C847}" xr6:coauthVersionLast="47" xr6:coauthVersionMax="47" xr10:uidLastSave="{5D92782A-8602-4F0D-912F-B8720C513B2F}"/>
  <bookViews>
    <workbookView xWindow="-120" yWindow="-120" windowWidth="29040" windowHeight="17640" tabRatio="652" activeTab="2" xr2:uid="{00000000-000D-0000-FFFF-FFFF00000000}"/>
  </bookViews>
  <sheets>
    <sheet name="Tableau de bord" sheetId="15" r:id="rId1"/>
    <sheet name="Recrutement" sheetId="21" r:id="rId2"/>
    <sheet name="Salariés" sheetId="14" r:id="rId3"/>
    <sheet name="TCD RECRUTEMENT" sheetId="22" state="hidden" r:id="rId4"/>
    <sheet name="Paramètres" sheetId="7" state="hidden" r:id="rId5"/>
    <sheet name="TCD MASSE SALARIALE" sheetId="16" state="hidden" r:id="rId6"/>
    <sheet name="TCD SALARIES" sheetId="17" state="hidden" r:id="rId7"/>
    <sheet name="TCD IMPANTATION" sheetId="18" state="hidden" r:id="rId8"/>
    <sheet name="TCD COTISATIONS" sheetId="19" state="hidden" r:id="rId9"/>
    <sheet name="TCD RANG" sheetId="20" state="hidden" r:id="rId10"/>
  </sheets>
  <definedNames>
    <definedName name="_xlchart.v5.0" hidden="1">'TCD IMPANTATION'!$A$13</definedName>
    <definedName name="_xlchart.v5.1" hidden="1">'TCD IMPANTATION'!$A$14:$A$18</definedName>
    <definedName name="_xlchart.v5.2" hidden="1">'TCD IMPANTATION'!$B$13</definedName>
    <definedName name="_xlchart.v5.3" hidden="1">'TCD IMPANTATION'!$B$14:$B$18</definedName>
    <definedName name="bdd_dpt">Paramètres!$N$3:$O$109</definedName>
    <definedName name="ChronologieNative_Embauche">#N/A</definedName>
    <definedName name="liste_ages">Paramètres!$F$4:$F$9</definedName>
    <definedName name="liste_statuts">Paramètres!$G$3:$I$3</definedName>
    <definedName name="matrice_cotisations">Paramètres!$G$4:$I$9</definedName>
    <definedName name="Segment_Genre">#N/A</definedName>
    <definedName name="Segment_Genre1">#N/A</definedName>
    <definedName name="Segment_Genre2">#N/A</definedName>
    <definedName name="Segment_Région">#N/A</definedName>
    <definedName name="Segment_Service">#N/A</definedName>
    <definedName name="Segment_Service1">#N/A</definedName>
    <definedName name="Segment_Service2">#N/A</definedName>
    <definedName name="Segment_Statut">#N/A</definedName>
    <definedName name="Segment_Statut1">#N/A</definedName>
    <definedName name="Segment_Statut2">#N/A</definedName>
    <definedName name="_xlnm.Print_Area" localSheetId="0">'Tableau de bord'!$A$1:$W$56</definedName>
  </definedNames>
  <calcPr calcId="191029"/>
  <pivotCaches>
    <pivotCache cacheId="0" r:id="rId11"/>
  </pivotCaches>
  <extLst>
    <ext xmlns:x14="http://schemas.microsoft.com/office/spreadsheetml/2009/9/main" uri="{BBE1A952-AA13-448e-AADC-164F8A28A991}">
      <x14:slicerCaches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9"/>
      </x15:timelineCacheRefs>
    </ext>
    <ext xmlns:x15="http://schemas.microsoft.com/office/spreadsheetml/2010/11/main" uri="{46BE6895-7355-4a93-B00E-2C351335B9C9}">
      <x15:slicerCaches xmlns:x14="http://schemas.microsoft.com/office/spreadsheetml/2009/9/main">
        <x14:slicerCache r:id="rId20"/>
        <x14:slicerCache r:id="rId21"/>
        <x14:slicerCache r:id="rId22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15" l="1"/>
  <c r="K39" i="15"/>
  <c r="J40" i="15"/>
  <c r="K40" i="15"/>
  <c r="J41" i="15"/>
  <c r="K41" i="15"/>
  <c r="J42" i="15"/>
  <c r="K42" i="15"/>
  <c r="J43" i="15"/>
  <c r="K43" i="15"/>
  <c r="J44" i="15"/>
  <c r="K44" i="15"/>
  <c r="J45" i="15"/>
  <c r="K45" i="15"/>
  <c r="A13" i="18"/>
  <c r="B13" i="18"/>
  <c r="A14" i="18"/>
  <c r="B14" i="18"/>
  <c r="A15" i="18"/>
  <c r="B15" i="18"/>
  <c r="A16" i="18"/>
  <c r="B16" i="18"/>
  <c r="A17" i="18"/>
  <c r="B17" i="18"/>
  <c r="A18" i="18"/>
  <c r="B18" i="18"/>
  <c r="G67" i="14"/>
  <c r="B5" i="14" s="1"/>
  <c r="M67" i="14"/>
  <c r="B9" i="14" s="1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S17" i="14"/>
  <c r="S18" i="14"/>
  <c r="S19" i="14"/>
  <c r="S20" i="14"/>
  <c r="S21" i="14"/>
  <c r="S22" i="14"/>
  <c r="S23" i="14"/>
  <c r="S24" i="14"/>
  <c r="S25" i="14"/>
  <c r="S26" i="14"/>
  <c r="S27" i="14"/>
  <c r="S28" i="14"/>
  <c r="S29" i="14"/>
  <c r="S30" i="14"/>
  <c r="S31" i="14"/>
  <c r="S32" i="14"/>
  <c r="S33" i="14"/>
  <c r="S34" i="14"/>
  <c r="S35" i="14"/>
  <c r="S36" i="14"/>
  <c r="S37" i="14"/>
  <c r="S38" i="14"/>
  <c r="S39" i="14"/>
  <c r="S40" i="14"/>
  <c r="S41" i="14"/>
  <c r="S42" i="14"/>
  <c r="S43" i="14"/>
  <c r="S44" i="14"/>
  <c r="S45" i="14"/>
  <c r="S46" i="14"/>
  <c r="S47" i="14"/>
  <c r="S48" i="14"/>
  <c r="S49" i="14"/>
  <c r="S50" i="14"/>
  <c r="S51" i="14"/>
  <c r="S52" i="14"/>
  <c r="S53" i="14"/>
  <c r="S54" i="14"/>
  <c r="S55" i="14"/>
  <c r="S56" i="14"/>
  <c r="S57" i="14"/>
  <c r="S58" i="14"/>
  <c r="S59" i="14"/>
  <c r="S60" i="14"/>
  <c r="S61" i="14"/>
  <c r="S62" i="14"/>
  <c r="S63" i="14"/>
  <c r="S64" i="14"/>
  <c r="S65" i="14"/>
  <c r="S66" i="14"/>
  <c r="S16" i="14"/>
  <c r="F17" i="14"/>
  <c r="O17" i="14" s="1"/>
  <c r="F18" i="14"/>
  <c r="O18" i="14" s="1"/>
  <c r="F19" i="14"/>
  <c r="O19" i="14" s="1"/>
  <c r="F20" i="14"/>
  <c r="O20" i="14" s="1"/>
  <c r="F21" i="14"/>
  <c r="O21" i="14" s="1"/>
  <c r="F22" i="14"/>
  <c r="O22" i="14" s="1"/>
  <c r="F23" i="14"/>
  <c r="O23" i="14" s="1"/>
  <c r="F24" i="14"/>
  <c r="O24" i="14" s="1"/>
  <c r="F25" i="14"/>
  <c r="O25" i="14" s="1"/>
  <c r="F26" i="14"/>
  <c r="O26" i="14" s="1"/>
  <c r="F27" i="14"/>
  <c r="O27" i="14" s="1"/>
  <c r="F28" i="14"/>
  <c r="O28" i="14" s="1"/>
  <c r="F29" i="14"/>
  <c r="O29" i="14" s="1"/>
  <c r="F30" i="14"/>
  <c r="O30" i="14" s="1"/>
  <c r="F31" i="14"/>
  <c r="O31" i="14" s="1"/>
  <c r="F32" i="14"/>
  <c r="O32" i="14" s="1"/>
  <c r="F33" i="14"/>
  <c r="O33" i="14" s="1"/>
  <c r="F34" i="14"/>
  <c r="O34" i="14" s="1"/>
  <c r="F35" i="14"/>
  <c r="O35" i="14" s="1"/>
  <c r="F36" i="14"/>
  <c r="O36" i="14" s="1"/>
  <c r="F37" i="14"/>
  <c r="O37" i="14" s="1"/>
  <c r="F38" i="14"/>
  <c r="O38" i="14" s="1"/>
  <c r="F39" i="14"/>
  <c r="O39" i="14" s="1"/>
  <c r="F40" i="14"/>
  <c r="O40" i="14" s="1"/>
  <c r="F41" i="14"/>
  <c r="O41" i="14" s="1"/>
  <c r="F42" i="14"/>
  <c r="O42" i="14" s="1"/>
  <c r="F43" i="14"/>
  <c r="O43" i="14" s="1"/>
  <c r="F44" i="14"/>
  <c r="O44" i="14" s="1"/>
  <c r="F45" i="14"/>
  <c r="O45" i="14" s="1"/>
  <c r="F46" i="14"/>
  <c r="O46" i="14" s="1"/>
  <c r="F47" i="14"/>
  <c r="O47" i="14" s="1"/>
  <c r="F48" i="14"/>
  <c r="O48" i="14" s="1"/>
  <c r="F49" i="14"/>
  <c r="O49" i="14" s="1"/>
  <c r="F50" i="14"/>
  <c r="O50" i="14" s="1"/>
  <c r="F51" i="14"/>
  <c r="O51" i="14" s="1"/>
  <c r="F52" i="14"/>
  <c r="O52" i="14" s="1"/>
  <c r="F53" i="14"/>
  <c r="O53" i="14" s="1"/>
  <c r="F54" i="14"/>
  <c r="O54" i="14" s="1"/>
  <c r="F55" i="14"/>
  <c r="O55" i="14" s="1"/>
  <c r="F56" i="14"/>
  <c r="O56" i="14" s="1"/>
  <c r="F57" i="14"/>
  <c r="O57" i="14" s="1"/>
  <c r="F58" i="14"/>
  <c r="O58" i="14" s="1"/>
  <c r="F59" i="14"/>
  <c r="O59" i="14" s="1"/>
  <c r="F60" i="14"/>
  <c r="O60" i="14" s="1"/>
  <c r="F61" i="14"/>
  <c r="O61" i="14" s="1"/>
  <c r="F62" i="14"/>
  <c r="O62" i="14" s="1"/>
  <c r="F63" i="14"/>
  <c r="O63" i="14" s="1"/>
  <c r="F64" i="14"/>
  <c r="O64" i="14" s="1"/>
  <c r="F65" i="14"/>
  <c r="O65" i="14" s="1"/>
  <c r="F66" i="14"/>
  <c r="O66" i="14" s="1"/>
  <c r="F16" i="14"/>
  <c r="O16" i="14" s="1"/>
  <c r="O67" i="14" l="1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16" i="14"/>
</calcChain>
</file>

<file path=xl/sharedStrings.xml><?xml version="1.0" encoding="utf-8"?>
<sst xmlns="http://schemas.openxmlformats.org/spreadsheetml/2006/main" count="793" uniqueCount="497">
  <si>
    <t>Titre</t>
  </si>
  <si>
    <t>Nom</t>
  </si>
  <si>
    <t>Prénom</t>
  </si>
  <si>
    <t>Naissance</t>
  </si>
  <si>
    <t>Age</t>
  </si>
  <si>
    <t>Numéro Sécu</t>
  </si>
  <si>
    <t>Genre</t>
  </si>
  <si>
    <t>Service</t>
  </si>
  <si>
    <t>Profession</t>
  </si>
  <si>
    <t>Embauche</t>
  </si>
  <si>
    <t>Ancienneté</t>
  </si>
  <si>
    <t>Salaire</t>
  </si>
  <si>
    <t>Statut</t>
  </si>
  <si>
    <t>Cotisation</t>
  </si>
  <si>
    <t>Adresse</t>
  </si>
  <si>
    <t>Code Postal</t>
  </si>
  <si>
    <t>Ville</t>
  </si>
  <si>
    <t>Département</t>
  </si>
  <si>
    <t>Téléphone</t>
  </si>
  <si>
    <t>Monsieur</t>
  </si>
  <si>
    <t>ANGOT</t>
  </si>
  <si>
    <t>Pierre</t>
  </si>
  <si>
    <t>VENTE</t>
  </si>
  <si>
    <t>Ingénieur Commercial</t>
  </si>
  <si>
    <t>CDI</t>
  </si>
  <si>
    <t>13 rue de Rome</t>
  </si>
  <si>
    <t>PARIS</t>
  </si>
  <si>
    <t>BAZIRE</t>
  </si>
  <si>
    <t>Raymonde</t>
  </si>
  <si>
    <t>GESTION</t>
  </si>
  <si>
    <t>Contrôleuse de gestion</t>
  </si>
  <si>
    <t>3 rue Moulin Vieux</t>
  </si>
  <si>
    <t>ENNERY</t>
  </si>
  <si>
    <t>BEAUCAMP</t>
  </si>
  <si>
    <t>Technicien Commercial</t>
  </si>
  <si>
    <t>50 rue d'Albufera</t>
  </si>
  <si>
    <t>EVREUX</t>
  </si>
  <si>
    <t>BENARD</t>
  </si>
  <si>
    <t>Camille</t>
  </si>
  <si>
    <t>Technicienne Commerciale</t>
  </si>
  <si>
    <t>59 rue Clos Maurice</t>
  </si>
  <si>
    <t>BOURG EN BRESSE</t>
  </si>
  <si>
    <t>Madame</t>
  </si>
  <si>
    <t>BLANCHET</t>
  </si>
  <si>
    <t>Christine</t>
  </si>
  <si>
    <t>Comptable</t>
  </si>
  <si>
    <t>5 Place de la Mairie</t>
  </si>
  <si>
    <t>BOBIGNY</t>
  </si>
  <si>
    <t>BOISSIERE</t>
  </si>
  <si>
    <t>Daniel</t>
  </si>
  <si>
    <t>COMMUNICATION</t>
  </si>
  <si>
    <t>Assistante au Rédacteur</t>
  </si>
  <si>
    <t>3 rue Mesnil Gosse</t>
  </si>
  <si>
    <t>CACHAN</t>
  </si>
  <si>
    <t>BOULAND</t>
  </si>
  <si>
    <t>Georges</t>
  </si>
  <si>
    <t>ACHAT</t>
  </si>
  <si>
    <t>Directeur</t>
  </si>
  <si>
    <t>35 rue Romain Rollan</t>
  </si>
  <si>
    <t>VILLEJUIF</t>
  </si>
  <si>
    <t>BOULINEAU</t>
  </si>
  <si>
    <t>Philippe</t>
  </si>
  <si>
    <t>Contrôleur de gestion</t>
  </si>
  <si>
    <t>CDD</t>
  </si>
  <si>
    <t>Le Chouquet</t>
  </si>
  <si>
    <t>EVRY</t>
  </si>
  <si>
    <t>BOUQUET</t>
  </si>
  <si>
    <t>Solange</t>
  </si>
  <si>
    <t>Directrice</t>
  </si>
  <si>
    <t>61 Av. Winston Churchill</t>
  </si>
  <si>
    <t>BRESSON</t>
  </si>
  <si>
    <t>Christelle</t>
  </si>
  <si>
    <t>Opératrice de saisie</t>
  </si>
  <si>
    <t>Stagiaire</t>
  </si>
  <si>
    <t>24 rue Aristide Briand</t>
  </si>
  <si>
    <t>VERSAILLES</t>
  </si>
  <si>
    <t>BUREAU</t>
  </si>
  <si>
    <t>Attachée de Presse</t>
  </si>
  <si>
    <t>13 rue Docteur Roux</t>
  </si>
  <si>
    <t>CABOULET</t>
  </si>
  <si>
    <t>Marcelle</t>
  </si>
  <si>
    <t>17 Parc Maubuisson</t>
  </si>
  <si>
    <t>LEVALLOIS PERRET</t>
  </si>
  <si>
    <t>CABRILLAC</t>
  </si>
  <si>
    <t>Etienne</t>
  </si>
  <si>
    <t>45 rue Pasteur</t>
  </si>
  <si>
    <t>CAVILLON</t>
  </si>
  <si>
    <t>Jean-Claude</t>
  </si>
  <si>
    <t>Maquettiste</t>
  </si>
  <si>
    <t>57 cours Fontenelles</t>
  </si>
  <si>
    <t>NANTERRE</t>
  </si>
  <si>
    <t>CORONNAT</t>
  </si>
  <si>
    <t>Albert</t>
  </si>
  <si>
    <t>Directeur adjoint</t>
  </si>
  <si>
    <t>6 rue Bois du Chêne</t>
  </si>
  <si>
    <t>DAUZOU</t>
  </si>
  <si>
    <t>Michel</t>
  </si>
  <si>
    <t>61 ave Kléber</t>
  </si>
  <si>
    <t>DECORDE</t>
  </si>
  <si>
    <t>Aline</t>
  </si>
  <si>
    <t>Technicienne</t>
  </si>
  <si>
    <t>38 rue d'Auvergne</t>
  </si>
  <si>
    <t>DELAHAYE</t>
  </si>
  <si>
    <t>Alain</t>
  </si>
  <si>
    <t>10 rue Claude Monnet</t>
  </si>
  <si>
    <t>AUBERVILLIERS</t>
  </si>
  <si>
    <t>DELAMARRE</t>
  </si>
  <si>
    <t>Claude</t>
  </si>
  <si>
    <t>Secrétaire</t>
  </si>
  <si>
    <t>3 place Champ de Ville</t>
  </si>
  <si>
    <t>CLAMART</t>
  </si>
  <si>
    <t>DENOYER</t>
  </si>
  <si>
    <t>Christiane</t>
  </si>
  <si>
    <t>Assistante de Direction</t>
  </si>
  <si>
    <t>56 rue de Rome</t>
  </si>
  <si>
    <t>DESGRIPPES</t>
  </si>
  <si>
    <t>Fabien</t>
  </si>
  <si>
    <t>PRODUCTION</t>
  </si>
  <si>
    <t>Technicien</t>
  </si>
  <si>
    <t>22 rue Duguesclin</t>
  </si>
  <si>
    <t>BOULOGNE BILLANCOURT</t>
  </si>
  <si>
    <t>DUCLOS</t>
  </si>
  <si>
    <t>Nathalie</t>
  </si>
  <si>
    <t>56 rue de Bourgogne</t>
  </si>
  <si>
    <t>MEUDON</t>
  </si>
  <si>
    <t>DUMONT</t>
  </si>
  <si>
    <t>Monique</t>
  </si>
  <si>
    <t>35 rue Briqueterie</t>
  </si>
  <si>
    <t>DUMONTIER</t>
  </si>
  <si>
    <t>Marcel</t>
  </si>
  <si>
    <t>6 rue Romain Rolland</t>
  </si>
  <si>
    <t>DUVAL</t>
  </si>
  <si>
    <t>7 place Général de Gaulle</t>
  </si>
  <si>
    <t>FOLLIN</t>
  </si>
  <si>
    <t>Claudie</t>
  </si>
  <si>
    <t>22 rue Pierre Brosso</t>
  </si>
  <si>
    <t>BAGNOLET</t>
  </si>
  <si>
    <t>FOURNIL</t>
  </si>
  <si>
    <t>Claire</t>
  </si>
  <si>
    <t>Informaticienne</t>
  </si>
  <si>
    <t>Avenue Victor Hugo</t>
  </si>
  <si>
    <t>ORLEANS</t>
  </si>
  <si>
    <t>GERMAIN</t>
  </si>
  <si>
    <t>France</t>
  </si>
  <si>
    <t>56 rue des Cavernes</t>
  </si>
  <si>
    <t>GONDOUIN</t>
  </si>
  <si>
    <t>Eve</t>
  </si>
  <si>
    <t>12 rue Guy Maupassant</t>
  </si>
  <si>
    <t>GUILLOTIN</t>
  </si>
  <si>
    <t>Henriette</t>
  </si>
  <si>
    <t>55 route de Cressenville</t>
  </si>
  <si>
    <t>CRETEIL</t>
  </si>
  <si>
    <t>HEUTTE</t>
  </si>
  <si>
    <t>Joseph</t>
  </si>
  <si>
    <t>Ingénieur</t>
  </si>
  <si>
    <t>15 rue de La Plaine</t>
  </si>
  <si>
    <t>MONTROUGE</t>
  </si>
  <si>
    <t>HIRCHE</t>
  </si>
  <si>
    <t>10 rue des Fleurs</t>
  </si>
  <si>
    <t>JEAN</t>
  </si>
  <si>
    <t>Gustave</t>
  </si>
  <si>
    <t>12 rue principale</t>
  </si>
  <si>
    <t>COLOMBES</t>
  </si>
  <si>
    <t>LACOUR</t>
  </si>
  <si>
    <t>Danièle</t>
  </si>
  <si>
    <t>24 Impasse Champ d'Epices</t>
  </si>
  <si>
    <t>ALFORTVILLE</t>
  </si>
  <si>
    <t>LAMOTTE</t>
  </si>
  <si>
    <t>Fernand</t>
  </si>
  <si>
    <t>Assistant de Direction</t>
  </si>
  <si>
    <t>5 impasse Le Petit Hamel</t>
  </si>
  <si>
    <t>LEFEBVRE</t>
  </si>
  <si>
    <t>Bernard</t>
  </si>
  <si>
    <t>58 rue Marie Curie</t>
  </si>
  <si>
    <t>ISSY LES MOULINEAUX</t>
  </si>
  <si>
    <t>LEGEMBLE</t>
  </si>
  <si>
    <t>Lucien</t>
  </si>
  <si>
    <t>Manoir de Launay</t>
  </si>
  <si>
    <t>SURESNES</t>
  </si>
  <si>
    <t>LEROI</t>
  </si>
  <si>
    <t>Jacques</t>
  </si>
  <si>
    <t>Ouvrier Spécialisé</t>
  </si>
  <si>
    <t>18 rue Saint Denis</t>
  </si>
  <si>
    <t>LETELLIER</t>
  </si>
  <si>
    <t>Bruno</t>
  </si>
  <si>
    <t>Responsable achat</t>
  </si>
  <si>
    <t>60 Grande Rue</t>
  </si>
  <si>
    <t>PUTEAUX</t>
  </si>
  <si>
    <t>LEVASSEUR</t>
  </si>
  <si>
    <t>Hubert</t>
  </si>
  <si>
    <t>Informaticien</t>
  </si>
  <si>
    <t>42 place Le Bourg du Roi</t>
  </si>
  <si>
    <t>MARTIN</t>
  </si>
  <si>
    <t>Jean</t>
  </si>
  <si>
    <t>Rédacteur en Chef</t>
  </si>
  <si>
    <t>12 rue Anatole Franc</t>
  </si>
  <si>
    <t>MARTINE</t>
  </si>
  <si>
    <t>Jacqueline</t>
  </si>
  <si>
    <t>6 Place Fremont Essa</t>
  </si>
  <si>
    <t>MONNET</t>
  </si>
  <si>
    <t>Jean-Marie</t>
  </si>
  <si>
    <t>23 résidence Nicaise</t>
  </si>
  <si>
    <t>AULNAY SOUS BOIS</t>
  </si>
  <si>
    <t>PETIT</t>
  </si>
  <si>
    <t>Maurice</t>
  </si>
  <si>
    <t>13 rue de la Ferme Brémule</t>
  </si>
  <si>
    <t>POUPARDIN</t>
  </si>
  <si>
    <t>Renée</t>
  </si>
  <si>
    <t>JURIDIQUE</t>
  </si>
  <si>
    <t>12 rue Les Lilas</t>
  </si>
  <si>
    <t>PREVOST</t>
  </si>
  <si>
    <t>Paulette</t>
  </si>
  <si>
    <t>Assistante Technique</t>
  </si>
  <si>
    <t>4 rue Quatre Vents</t>
  </si>
  <si>
    <t>ARCUEIL</t>
  </si>
  <si>
    <t>RIGOBERT</t>
  </si>
  <si>
    <t>Robert</t>
  </si>
  <si>
    <t>67 rue Industrie</t>
  </si>
  <si>
    <t>RIMBERT</t>
  </si>
  <si>
    <t>Axel</t>
  </si>
  <si>
    <t>Juriste</t>
  </si>
  <si>
    <t>5 rue Fontaines</t>
  </si>
  <si>
    <t>ROUSSEL</t>
  </si>
  <si>
    <t>Sylvie</t>
  </si>
  <si>
    <t>15 rue Bruyères</t>
  </si>
  <si>
    <t>CLICHY</t>
  </si>
  <si>
    <t>TURIN</t>
  </si>
  <si>
    <t>Danielle</t>
  </si>
  <si>
    <t>5 rue des Oliviers</t>
  </si>
  <si>
    <t>ZEMBLAIN</t>
  </si>
  <si>
    <t>Paul</t>
  </si>
  <si>
    <t>Assistant Technique</t>
  </si>
  <si>
    <t>62 rue des Petites Ecuries</t>
  </si>
  <si>
    <t>01</t>
  </si>
  <si>
    <t>AIN</t>
  </si>
  <si>
    <t>02</t>
  </si>
  <si>
    <t>AISNE</t>
  </si>
  <si>
    <t>03</t>
  </si>
  <si>
    <t>ALLIER</t>
  </si>
  <si>
    <t>04</t>
  </si>
  <si>
    <t>ALPES DE HAUTE PROVENCE</t>
  </si>
  <si>
    <t>05</t>
  </si>
  <si>
    <t>HAUTES ALPES</t>
  </si>
  <si>
    <t>06</t>
  </si>
  <si>
    <t>ALPES MARITIMES</t>
  </si>
  <si>
    <t>07</t>
  </si>
  <si>
    <t>ARDECHE</t>
  </si>
  <si>
    <t>08</t>
  </si>
  <si>
    <t>ARDENNES</t>
  </si>
  <si>
    <t>09</t>
  </si>
  <si>
    <t>ARIEGE</t>
  </si>
  <si>
    <t>10</t>
  </si>
  <si>
    <t>AUBE</t>
  </si>
  <si>
    <t>11</t>
  </si>
  <si>
    <t>AUDE</t>
  </si>
  <si>
    <t>12</t>
  </si>
  <si>
    <t>AVEYRON</t>
  </si>
  <si>
    <t>13</t>
  </si>
  <si>
    <t>BOUCHES DU RHONE</t>
  </si>
  <si>
    <t>14</t>
  </si>
  <si>
    <t>CALVADOS</t>
  </si>
  <si>
    <t>15</t>
  </si>
  <si>
    <t>CANTAL</t>
  </si>
  <si>
    <t>16</t>
  </si>
  <si>
    <t>CHARENTE</t>
  </si>
  <si>
    <t>17</t>
  </si>
  <si>
    <t>CHARENTE MARITIME</t>
  </si>
  <si>
    <t>18</t>
  </si>
  <si>
    <t>CHER</t>
  </si>
  <si>
    <t>19</t>
  </si>
  <si>
    <t>CORREZE</t>
  </si>
  <si>
    <t>20</t>
  </si>
  <si>
    <t>CORSE</t>
  </si>
  <si>
    <t>21</t>
  </si>
  <si>
    <t>COTE D'OR</t>
  </si>
  <si>
    <t>22</t>
  </si>
  <si>
    <t>COTES D'ARMOR</t>
  </si>
  <si>
    <t>23</t>
  </si>
  <si>
    <t>CREUSE</t>
  </si>
  <si>
    <t>24</t>
  </si>
  <si>
    <t>DORDOGNE</t>
  </si>
  <si>
    <t>25</t>
  </si>
  <si>
    <t>DOUBS</t>
  </si>
  <si>
    <t>26</t>
  </si>
  <si>
    <t>DROME</t>
  </si>
  <si>
    <t>27</t>
  </si>
  <si>
    <t>EURE</t>
  </si>
  <si>
    <t>28</t>
  </si>
  <si>
    <t>EURE ET LOIR</t>
  </si>
  <si>
    <t>29</t>
  </si>
  <si>
    <t>FINISTERE</t>
  </si>
  <si>
    <t>30</t>
  </si>
  <si>
    <t>GARD</t>
  </si>
  <si>
    <t>31</t>
  </si>
  <si>
    <t>HAUTE GARONNE</t>
  </si>
  <si>
    <t>32</t>
  </si>
  <si>
    <t>GERS</t>
  </si>
  <si>
    <t>33</t>
  </si>
  <si>
    <t>GIRONDE</t>
  </si>
  <si>
    <t>34</t>
  </si>
  <si>
    <t>HERAULT</t>
  </si>
  <si>
    <t>35</t>
  </si>
  <si>
    <t>ILLE ET VILAINE</t>
  </si>
  <si>
    <t>36</t>
  </si>
  <si>
    <t>INDRE</t>
  </si>
  <si>
    <t>37</t>
  </si>
  <si>
    <t>INDRE ET LOIRE</t>
  </si>
  <si>
    <t>38</t>
  </si>
  <si>
    <t>ISERE</t>
  </si>
  <si>
    <t>39</t>
  </si>
  <si>
    <t>JURA</t>
  </si>
  <si>
    <t>40</t>
  </si>
  <si>
    <t>LANDES</t>
  </si>
  <si>
    <t>41</t>
  </si>
  <si>
    <t>LOIR ET CHER</t>
  </si>
  <si>
    <t>42</t>
  </si>
  <si>
    <t>LOIRE</t>
  </si>
  <si>
    <t>43</t>
  </si>
  <si>
    <t>HAUTE LOIRE</t>
  </si>
  <si>
    <t>44</t>
  </si>
  <si>
    <t>LOIRE ATLANTIQUE</t>
  </si>
  <si>
    <t>45</t>
  </si>
  <si>
    <t>LOIRET</t>
  </si>
  <si>
    <t>46</t>
  </si>
  <si>
    <t>LOT</t>
  </si>
  <si>
    <t>47</t>
  </si>
  <si>
    <t>LOT ET GARONNE</t>
  </si>
  <si>
    <t>48</t>
  </si>
  <si>
    <t>LOZERE</t>
  </si>
  <si>
    <t>49</t>
  </si>
  <si>
    <t>MAINE ET LOIRE</t>
  </si>
  <si>
    <t>50</t>
  </si>
  <si>
    <t>MANCHE</t>
  </si>
  <si>
    <t>51</t>
  </si>
  <si>
    <t>MARNE</t>
  </si>
  <si>
    <t>52</t>
  </si>
  <si>
    <t>HAUTE MARNE</t>
  </si>
  <si>
    <t>53</t>
  </si>
  <si>
    <t>MAYENNE</t>
  </si>
  <si>
    <t>54</t>
  </si>
  <si>
    <t>MEURTHE ET MOSELLE</t>
  </si>
  <si>
    <t>55</t>
  </si>
  <si>
    <t>MEUSE</t>
  </si>
  <si>
    <t>56</t>
  </si>
  <si>
    <t>MORBIHAN</t>
  </si>
  <si>
    <t>57</t>
  </si>
  <si>
    <t>MOSELLE</t>
  </si>
  <si>
    <t>58</t>
  </si>
  <si>
    <t>NIEVRE</t>
  </si>
  <si>
    <t>59</t>
  </si>
  <si>
    <t>NORD</t>
  </si>
  <si>
    <t>60</t>
  </si>
  <si>
    <t>OISE</t>
  </si>
  <si>
    <t>61</t>
  </si>
  <si>
    <t>ORNE</t>
  </si>
  <si>
    <t>62</t>
  </si>
  <si>
    <t>PAS DE CALAIS</t>
  </si>
  <si>
    <t>63</t>
  </si>
  <si>
    <t>PUY DE DOME</t>
  </si>
  <si>
    <t>64</t>
  </si>
  <si>
    <t>PYRENEES ATLANTIQUES</t>
  </si>
  <si>
    <t>65</t>
  </si>
  <si>
    <t>HAUTES PYRENEES</t>
  </si>
  <si>
    <t>66</t>
  </si>
  <si>
    <t>PYRENEES ORIENTALES</t>
  </si>
  <si>
    <t>67</t>
  </si>
  <si>
    <t>BAS RHIN</t>
  </si>
  <si>
    <t>68</t>
  </si>
  <si>
    <t>HAUT RHIN</t>
  </si>
  <si>
    <t>69</t>
  </si>
  <si>
    <t>RHONE</t>
  </si>
  <si>
    <t>70</t>
  </si>
  <si>
    <t>HAUTE SAONE</t>
  </si>
  <si>
    <t>71</t>
  </si>
  <si>
    <t>SAONE ET LOIRE</t>
  </si>
  <si>
    <t>72</t>
  </si>
  <si>
    <t>SARTHE</t>
  </si>
  <si>
    <t>73</t>
  </si>
  <si>
    <t>SAVOIE</t>
  </si>
  <si>
    <t>74</t>
  </si>
  <si>
    <t>HAUTE SAVOIE</t>
  </si>
  <si>
    <t>75</t>
  </si>
  <si>
    <t>76</t>
  </si>
  <si>
    <t>SEINE MARITIME</t>
  </si>
  <si>
    <t>77</t>
  </si>
  <si>
    <t>SEINE ET MARNE</t>
  </si>
  <si>
    <t>78</t>
  </si>
  <si>
    <t>YVELINES</t>
  </si>
  <si>
    <t>79</t>
  </si>
  <si>
    <t>DEUX SEVRES</t>
  </si>
  <si>
    <t>80</t>
  </si>
  <si>
    <t>SOMME</t>
  </si>
  <si>
    <t>81</t>
  </si>
  <si>
    <t>TARN</t>
  </si>
  <si>
    <t>82</t>
  </si>
  <si>
    <t>TARN ET GARONNE</t>
  </si>
  <si>
    <t>83</t>
  </si>
  <si>
    <t>VAR</t>
  </si>
  <si>
    <t>84</t>
  </si>
  <si>
    <t>VAUCLUSE</t>
  </si>
  <si>
    <t>85</t>
  </si>
  <si>
    <t>VENDEE</t>
  </si>
  <si>
    <t>86</t>
  </si>
  <si>
    <t>VIENNE</t>
  </si>
  <si>
    <t>87</t>
  </si>
  <si>
    <t>HAUTE VIENNE</t>
  </si>
  <si>
    <t>88</t>
  </si>
  <si>
    <t>VOSGES</t>
  </si>
  <si>
    <t>89</t>
  </si>
  <si>
    <t>YONNE</t>
  </si>
  <si>
    <t>90</t>
  </si>
  <si>
    <t>TERRITOIRE DE BELFORT</t>
  </si>
  <si>
    <t>91</t>
  </si>
  <si>
    <t>ESSONNE</t>
  </si>
  <si>
    <t>92</t>
  </si>
  <si>
    <t>HAUTS DE SEINE</t>
  </si>
  <si>
    <t>93</t>
  </si>
  <si>
    <t>SEINE SAINT DENIS</t>
  </si>
  <si>
    <t>94</t>
  </si>
  <si>
    <t>VAL DE MARNE</t>
  </si>
  <si>
    <t>95</t>
  </si>
  <si>
    <t>VAL D'OISE</t>
  </si>
  <si>
    <t>97</t>
  </si>
  <si>
    <t>MAYOTTE</t>
  </si>
  <si>
    <t>GUADELOUPE</t>
  </si>
  <si>
    <t>GUYANE</t>
  </si>
  <si>
    <t>MARTINIQUE</t>
  </si>
  <si>
    <t>REUNION</t>
  </si>
  <si>
    <t>ST PIERRE ET MIQUELON</t>
  </si>
  <si>
    <t>98</t>
  </si>
  <si>
    <t>POLYNESIE FRANCAISE</t>
  </si>
  <si>
    <t>WALLIS ET FUTUNA</t>
  </si>
  <si>
    <t>NOUVELLE-CALEDONIE</t>
  </si>
  <si>
    <t>99</t>
  </si>
  <si>
    <t>MONACO</t>
  </si>
  <si>
    <t>Année</t>
  </si>
  <si>
    <t>Primes d'ancienneté</t>
  </si>
  <si>
    <t>Prime</t>
  </si>
  <si>
    <t>Table des cotisations</t>
  </si>
  <si>
    <t>Age / Statut</t>
  </si>
  <si>
    <t>Code</t>
  </si>
  <si>
    <t>ILE-DE-FRANCE</t>
  </si>
  <si>
    <t>NORMANDIE</t>
  </si>
  <si>
    <t>AUVERGNE RHÔNE-ALPES</t>
  </si>
  <si>
    <t>PROVENCE ALPES CÔTE D'AZUR</t>
  </si>
  <si>
    <t>NOUVELLE-AQUITAINE</t>
  </si>
  <si>
    <t>Région</t>
  </si>
  <si>
    <t>Total</t>
  </si>
  <si>
    <t>GESTION DU PERSONNEL</t>
  </si>
  <si>
    <t>BASE DE DONNEES</t>
  </si>
  <si>
    <t>NOMBRE DE SALARIES</t>
  </si>
  <si>
    <t>MASSE SALARIALE</t>
  </si>
  <si>
    <t>Total général</t>
  </si>
  <si>
    <t>Étiquettes de lignes</t>
  </si>
  <si>
    <t>TABLEAU DE BORD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</si>
  <si>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</si>
  <si>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</si>
  <si>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</si>
  <si>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</si>
  <si>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</si>
  <si>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</si>
  <si>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</si>
  <si>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</si>
  <si>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</si>
  <si>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70-75</t>
  </si>
  <si>
    <t>TRANCHES AGES</t>
  </si>
  <si>
    <t>NOMBRE DE SALARIES PAR TRANCHES AGES</t>
  </si>
  <si>
    <t>IMPLANTATION DES SALARIES</t>
  </si>
  <si>
    <t>PROVINCES</t>
  </si>
  <si>
    <t>RATIO COTISATIONS</t>
  </si>
  <si>
    <t>SERVICES</t>
  </si>
  <si>
    <t>COTISATIONS</t>
  </si>
  <si>
    <t>TOP MASSE SALARIALE SERVICES</t>
  </si>
  <si>
    <t>RANG</t>
  </si>
  <si>
    <t>RECRUTEMENT</t>
  </si>
  <si>
    <t>NOMBRE DE RECRUTEMENT</t>
  </si>
  <si>
    <t>1994</t>
  </si>
  <si>
    <t>2003</t>
  </si>
  <si>
    <t>2004</t>
  </si>
  <si>
    <t>2005</t>
  </si>
  <si>
    <t>2006</t>
  </si>
  <si>
    <t>2012</t>
  </si>
  <si>
    <t>2014</t>
  </si>
  <si>
    <t>2001</t>
  </si>
  <si>
    <t>2002</t>
  </si>
  <si>
    <t>2008</t>
  </si>
  <si>
    <t>1999</t>
  </si>
  <si>
    <t>2009</t>
  </si>
  <si>
    <t>1997</t>
  </si>
  <si>
    <t>1987</t>
  </si>
  <si>
    <t>1993</t>
  </si>
  <si>
    <t>1996</t>
  </si>
  <si>
    <t>1998</t>
  </si>
  <si>
    <t>2000</t>
  </si>
  <si>
    <t>1988</t>
  </si>
  <si>
    <t>2007</t>
  </si>
  <si>
    <t>ANNEES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</si>
</sst>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&gt;=3000000000000]#&quot; &quot;##&quot; &quot;##&quot; &quot;##&quot; &quot;###&quot; &quot;###&quot; | &quot;##;#&quot; &quot;##&quot; &quot;##&quot; &quot;##&quot; &quot;###&quot; &quot;###"/>
    <numFmt numFmtId="166" formatCode="#.##0\.00"/>
    <numFmt numFmtId="167" formatCode="#\.00"/>
    <numFmt numFmtId="168" formatCode="_-* #,##0.00\ _F_-;\-* #,##0.00\ _F_-;_-* &quot;-&quot;??\ _F_-;_-@_-"/>
    <numFmt numFmtId="169" formatCode="\$#\.00"/>
    <numFmt numFmtId="170" formatCode="0.0"/>
    <numFmt numFmtId="171" formatCode="[&gt;1]0&quot; ans&quot;;0&quot; an&quot;_s"/>
    <numFmt numFmtId="172" formatCode="_-* #,##0.00\ &quot;€&quot;_-;\-* #,##0.00\ &quot;€&quot;_-"/>
    <numFmt numFmtId="173" formatCode="00000"/>
    <numFmt numFmtId="174" formatCode="0#&quot; &quot;##&quot; &quot;##&quot; &quot;##&quot; &quot;##"/>
    <numFmt numFmtId="175" formatCode="#,##0.00\ &quot;€&quot;"/>
  </numFmts>
  <fonts count="28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Verdana"/>
      <family val="2"/>
    </font>
    <font>
      <sz val="8"/>
      <name val="Arial"/>
      <family val="2"/>
    </font>
    <font>
      <sz val="8"/>
      <name val="Verdana"/>
      <family val="2"/>
    </font>
    <font>
      <i/>
      <sz val="8"/>
      <name val="Verdana"/>
      <family val="2"/>
    </font>
    <font>
      <b/>
      <sz val="8"/>
      <name val="Verdana"/>
      <family val="2"/>
    </font>
    <font>
      <b/>
      <i/>
      <sz val="8"/>
      <name val="Verdana"/>
      <family val="2"/>
    </font>
    <font>
      <b/>
      <sz val="10"/>
      <color rgb="FF000000"/>
      <name val="Verdana"/>
      <family val="2"/>
    </font>
    <font>
      <sz val="11"/>
      <color theme="0"/>
      <name val="Century Gothic"/>
      <family val="2"/>
      <scheme val="minor"/>
    </font>
    <font>
      <sz val="10"/>
      <color theme="0"/>
      <name val="Arial"/>
      <family val="2"/>
    </font>
    <font>
      <b/>
      <sz val="10"/>
      <color theme="0"/>
      <name val="Century Gothic"/>
      <family val="2"/>
      <scheme val="major"/>
    </font>
    <font>
      <b/>
      <sz val="24"/>
      <color theme="4"/>
      <name val="Century Gothic"/>
      <family val="2"/>
      <scheme val="major"/>
    </font>
    <font>
      <b/>
      <sz val="20"/>
      <color theme="5"/>
      <name val="Century Gothic"/>
      <family val="2"/>
      <scheme val="major"/>
    </font>
    <font>
      <b/>
      <sz val="18"/>
      <name val="Arial"/>
      <family val="2"/>
    </font>
    <font>
      <b/>
      <sz val="16"/>
      <name val="Arial"/>
      <family val="2"/>
    </font>
    <font>
      <b/>
      <sz val="22"/>
      <name val="Century Gothic"/>
      <family val="2"/>
      <scheme val="major"/>
    </font>
    <font>
      <b/>
      <sz val="26"/>
      <name val="Century Gothic"/>
      <family val="2"/>
      <scheme val="major"/>
    </font>
    <font>
      <b/>
      <sz val="16"/>
      <color theme="4"/>
      <name val="Arial"/>
      <family val="2"/>
    </font>
    <font>
      <b/>
      <sz val="12"/>
      <color theme="5"/>
      <name val="Century Gothic"/>
      <family val="2"/>
      <scheme val="major"/>
    </font>
    <font>
      <b/>
      <sz val="20"/>
      <color theme="4"/>
      <name val="Century Gothic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6" fillId="0" borderId="0" applyFont="0" applyFill="0" applyBorder="0" applyAlignment="0" applyProtection="0"/>
    <xf numFmtId="0" fontId="6" fillId="0" borderId="0"/>
    <xf numFmtId="0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44" fontId="9" fillId="0" borderId="0" applyFont="0" applyFill="0" applyBorder="0" applyAlignment="0" applyProtection="0"/>
    <xf numFmtId="166" fontId="7" fillId="0" borderId="0">
      <protection locked="0"/>
    </xf>
    <xf numFmtId="167" fontId="7" fillId="0" borderId="0">
      <protection locked="0"/>
    </xf>
    <xf numFmtId="168" fontId="6" fillId="0" borderId="0" applyFont="0" applyFill="0" applyBorder="0" applyAlignment="0" applyProtection="0"/>
    <xf numFmtId="169" fontId="7" fillId="0" borderId="0">
      <protection locked="0"/>
    </xf>
    <xf numFmtId="0" fontId="6" fillId="0" borderId="0"/>
    <xf numFmtId="0" fontId="5" fillId="0" borderId="0"/>
    <xf numFmtId="0" fontId="10" fillId="0" borderId="0"/>
    <xf numFmtId="9" fontId="11" fillId="0" borderId="0" applyFont="0" applyFill="0" applyBorder="0" applyAlignment="0" applyProtection="0"/>
    <xf numFmtId="0" fontId="6" fillId="2" borderId="0"/>
    <xf numFmtId="0" fontId="4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4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vertical="center"/>
    </xf>
    <xf numFmtId="0" fontId="11" fillId="0" borderId="0" xfId="2" applyFont="1"/>
    <xf numFmtId="0" fontId="11" fillId="0" borderId="0" xfId="13" applyFont="1"/>
    <xf numFmtId="0" fontId="12" fillId="0" borderId="0" xfId="13" applyFont="1" applyAlignment="1">
      <alignment horizontal="center" vertical="center"/>
    </xf>
    <xf numFmtId="0" fontId="13" fillId="0" borderId="2" xfId="13" applyFont="1" applyBorder="1" applyAlignment="1">
      <alignment horizontal="center" vertical="center"/>
    </xf>
    <xf numFmtId="0" fontId="13" fillId="0" borderId="3" xfId="13" applyFont="1" applyBorder="1" applyAlignment="1">
      <alignment horizontal="center" vertical="center"/>
    </xf>
    <xf numFmtId="0" fontId="13" fillId="0" borderId="4" xfId="13" applyFont="1" applyBorder="1" applyAlignment="1">
      <alignment horizontal="center" vertical="center"/>
    </xf>
    <xf numFmtId="0" fontId="13" fillId="0" borderId="5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/>
    </xf>
    <xf numFmtId="0" fontId="11" fillId="0" borderId="10" xfId="13" applyFont="1" applyBorder="1" applyAlignment="1">
      <alignment horizontal="center" vertical="center"/>
    </xf>
    <xf numFmtId="0" fontId="14" fillId="0" borderId="0" xfId="13" applyFont="1"/>
    <xf numFmtId="0" fontId="6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71" fontId="0" fillId="0" borderId="11" xfId="0" applyNumberFormat="1" applyBorder="1" applyAlignment="1">
      <alignment vertical="center"/>
    </xf>
    <xf numFmtId="172" fontId="0" fillId="0" borderId="12" xfId="6" applyNumberFormat="1" applyFont="1" applyBorder="1" applyAlignment="1">
      <alignment vertical="center"/>
    </xf>
    <xf numFmtId="171" fontId="0" fillId="0" borderId="14" xfId="0" applyNumberFormat="1" applyBorder="1" applyAlignment="1">
      <alignment vertical="center"/>
    </xf>
    <xf numFmtId="172" fontId="0" fillId="0" borderId="16" xfId="6" applyNumberFormat="1" applyFont="1" applyBorder="1" applyAlignment="1">
      <alignment vertical="center"/>
    </xf>
    <xf numFmtId="172" fontId="0" fillId="0" borderId="16" xfId="6" applyNumberFormat="1" applyFont="1" applyFill="1" applyBorder="1" applyAlignment="1">
      <alignment vertical="center"/>
    </xf>
    <xf numFmtId="171" fontId="0" fillId="0" borderId="17" xfId="0" applyNumberFormat="1" applyBorder="1" applyAlignment="1">
      <alignment vertical="center"/>
    </xf>
    <xf numFmtId="172" fontId="0" fillId="0" borderId="18" xfId="6" applyNumberFormat="1" applyFont="1" applyBorder="1" applyAlignment="1">
      <alignment vertical="center"/>
    </xf>
    <xf numFmtId="0" fontId="13" fillId="0" borderId="7" xfId="13" applyFont="1" applyBorder="1" applyAlignment="1">
      <alignment horizontal="center" vertical="center"/>
    </xf>
    <xf numFmtId="170" fontId="11" fillId="0" borderId="8" xfId="9" applyNumberFormat="1" applyFont="1" applyFill="1" applyBorder="1" applyAlignment="1">
      <alignment vertical="center"/>
    </xf>
    <xf numFmtId="170" fontId="11" fillId="0" borderId="9" xfId="9" applyNumberFormat="1" applyFont="1" applyFill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13" fillId="0" borderId="14" xfId="13" applyFont="1" applyBorder="1" applyAlignment="1">
      <alignment horizontal="center" vertical="center"/>
    </xf>
    <xf numFmtId="170" fontId="11" fillId="0" borderId="15" xfId="9" applyNumberFormat="1" applyFont="1" applyFill="1" applyBorder="1" applyAlignment="1">
      <alignment vertical="center"/>
    </xf>
    <xf numFmtId="170" fontId="11" fillId="0" borderId="16" xfId="9" applyNumberFormat="1" applyFont="1" applyFill="1" applyBorder="1" applyAlignment="1">
      <alignment vertical="center"/>
    </xf>
    <xf numFmtId="0" fontId="13" fillId="0" borderId="17" xfId="13" applyFont="1" applyBorder="1" applyAlignment="1">
      <alignment horizontal="center" vertical="center"/>
    </xf>
    <xf numFmtId="170" fontId="11" fillId="0" borderId="19" xfId="9" applyNumberFormat="1" applyFont="1" applyFill="1" applyBorder="1" applyAlignment="1">
      <alignment vertical="center"/>
    </xf>
    <xf numFmtId="170" fontId="11" fillId="0" borderId="18" xfId="9" applyNumberFormat="1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5" fillId="0" borderId="0" xfId="0" applyFont="1" applyAlignment="1">
      <alignment horizontal="left" vertical="center" readingOrder="1"/>
    </xf>
    <xf numFmtId="0" fontId="12" fillId="0" borderId="1" xfId="13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0" xfId="24"/>
    <xf numFmtId="44" fontId="0" fillId="0" borderId="0" xfId="25" applyFont="1"/>
    <xf numFmtId="14" fontId="2" fillId="0" borderId="0" xfId="24" applyNumberFormat="1"/>
    <xf numFmtId="165" fontId="2" fillId="0" borderId="0" xfId="24" applyNumberFormat="1"/>
    <xf numFmtId="173" fontId="2" fillId="0" borderId="0" xfId="24" applyNumberFormat="1"/>
    <xf numFmtId="174" fontId="2" fillId="0" borderId="0" xfId="24" applyNumberFormat="1"/>
    <xf numFmtId="0" fontId="11" fillId="0" borderId="0" xfId="2" quotePrefix="1" applyFont="1"/>
    <xf numFmtId="8" fontId="2" fillId="0" borderId="0" xfId="24" applyNumberFormat="1"/>
    <xf numFmtId="0" fontId="17" fillId="0" borderId="0" xfId="0" applyFont="1" applyAlignment="1">
      <alignment horizontal="center" vertical="center"/>
    </xf>
    <xf numFmtId="0" fontId="1" fillId="0" borderId="0" xfId="24" applyFont="1"/>
    <xf numFmtId="0" fontId="1" fillId="0" borderId="0" xfId="0" applyFont="1"/>
    <xf numFmtId="0" fontId="16" fillId="0" borderId="0" xfId="0" applyFont="1" applyAlignment="1">
      <alignment horizontal="center" vertical="center"/>
    </xf>
    <xf numFmtId="44" fontId="6" fillId="0" borderId="0" xfId="0" applyNumberFormat="1" applyFont="1"/>
    <xf numFmtId="174" fontId="1" fillId="0" borderId="0" xfId="0" applyNumberFormat="1" applyFont="1"/>
    <xf numFmtId="8" fontId="1" fillId="0" borderId="0" xfId="0" applyNumberFormat="1" applyFont="1"/>
    <xf numFmtId="0" fontId="19" fillId="0" borderId="0" xfId="0" applyFont="1"/>
    <xf numFmtId="0" fontId="20" fillId="0" borderId="0" xfId="0" applyFont="1"/>
    <xf numFmtId="8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10" fontId="0" fillId="0" borderId="0" xfId="0" applyNumberFormat="1"/>
    <xf numFmtId="0" fontId="17" fillId="3" borderId="0" xfId="0" applyFont="1" applyFill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27" fillId="0" borderId="0" xfId="0" applyFont="1"/>
    <xf numFmtId="14" fontId="0" fillId="0" borderId="0" xfId="0" applyNumberFormat="1" applyAlignment="1">
      <alignment horizontal="left"/>
    </xf>
    <xf numFmtId="0" fontId="18" fillId="3" borderId="0" xfId="0" applyFont="1" applyFill="1" applyAlignment="1">
      <alignment horizontal="center"/>
    </xf>
    <xf numFmtId="0" fontId="21" fillId="4" borderId="0" xfId="0" applyFont="1" applyFill="1" applyAlignment="1">
      <alignment horizontal="center" vertical="center"/>
    </xf>
    <xf numFmtId="175" fontId="22" fillId="4" borderId="0" xfId="0" applyNumberFormat="1" applyFont="1" applyFill="1" applyAlignment="1">
      <alignment horizontal="center" vertical="center"/>
    </xf>
  </cellXfs>
  <cellStyles count="26">
    <cellStyle name="Date" xfId="3" xr:uid="{00000000-0005-0000-0000-000000000000}"/>
    <cellStyle name="En-tete1" xfId="4" xr:uid="{00000000-0005-0000-0000-000001000000}"/>
    <cellStyle name="En-tete2" xfId="5" xr:uid="{00000000-0005-0000-0000-000002000000}"/>
    <cellStyle name="Euro" xfId="6" xr:uid="{00000000-0005-0000-0000-000003000000}"/>
    <cellStyle name="Euro 2" xfId="19" xr:uid="{00000000-0005-0000-0000-000004000000}"/>
    <cellStyle name="Financier" xfId="7" xr:uid="{00000000-0005-0000-0000-000005000000}"/>
    <cellStyle name="Fixe" xfId="8" xr:uid="{00000000-0005-0000-0000-000006000000}"/>
    <cellStyle name="Milliers 2" xfId="1" xr:uid="{00000000-0005-0000-0000-000007000000}"/>
    <cellStyle name="Milliers 3" xfId="17" xr:uid="{00000000-0005-0000-0000-000008000000}"/>
    <cellStyle name="Milliers 3 2" xfId="23" xr:uid="{00000000-0005-0000-0000-000009000000}"/>
    <cellStyle name="Milliers_Recherchev_exemples" xfId="9" xr:uid="{00000000-0005-0000-0000-00000A000000}"/>
    <cellStyle name="Monetaire" xfId="10" xr:uid="{00000000-0005-0000-0000-00000B000000}"/>
    <cellStyle name="Monétaire 2" xfId="18" xr:uid="{00000000-0005-0000-0000-00000D000000}"/>
    <cellStyle name="Monétaire 3" xfId="21" xr:uid="{00000000-0005-0000-0000-00000E000000}"/>
    <cellStyle name="Monétaire 4" xfId="25" xr:uid="{00000000-0005-0000-0000-00000F000000}"/>
    <cellStyle name="Normal" xfId="0" builtinId="0"/>
    <cellStyle name="Normal 2" xfId="2" xr:uid="{00000000-0005-0000-0000-000011000000}"/>
    <cellStyle name="Normal 3" xfId="11" xr:uid="{00000000-0005-0000-0000-000012000000}"/>
    <cellStyle name="Normal 4" xfId="12" xr:uid="{00000000-0005-0000-0000-000013000000}"/>
    <cellStyle name="Normal 4 2" xfId="20" xr:uid="{00000000-0005-0000-0000-000014000000}"/>
    <cellStyle name="Normal 5" xfId="16" xr:uid="{00000000-0005-0000-0000-000015000000}"/>
    <cellStyle name="Normal 5 2" xfId="22" xr:uid="{00000000-0005-0000-0000-000016000000}"/>
    <cellStyle name="Normal 6" xfId="24" xr:uid="{00000000-0005-0000-0000-000017000000}"/>
    <cellStyle name="Normal_recherchev_equiv" xfId="13" xr:uid="{00000000-0005-0000-0000-00001A000000}"/>
    <cellStyle name="Pourcentage 2" xfId="14" xr:uid="{00000000-0005-0000-0000-00001B000000}"/>
    <cellStyle name="YELLOW" xfId="15" xr:uid="{00000000-0005-0000-0000-00001C000000}"/>
  </cellStyles>
  <dxfs count="30">
    <dxf>
      <numFmt numFmtId="12" formatCode="#,##0.00\ &quot;€&quot;;[Red]\-#,##0.00\ &quot;€&quot;"/>
    </dxf>
    <dxf>
      <fill>
        <patternFill>
          <bgColor theme="3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174" formatCode="0#&quot; &quot;##&quot; &quot;##&quot; &quot;##&quot; &quot;##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174" formatCode="0#&quot; &quot;##&quot; &quot;##&quot; &quot;##&quot; &quot;##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173" formatCode="0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12" formatCode="#,##0.00\ &quot;€&quot;;[Red]\-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4" formatCode="_-* #,##0.00\ &quot;€&quot;_-;\-* #,##0.00\ &quot;€&quot;_-;_-* &quot;-&quot;??\ &quot;€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165" formatCode="[&gt;=3000000000000]#&quot; &quot;##&quot; &quot;##&quot; &quot;##&quot; &quot;###&quot; &quot;###&quot; | &quot;##;#&quot; &quot;##&quot; &quot;##&quot; &quot;##&quot; &quot;###&quot; &quot;###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color theme="0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2.xml"/><Relationship Id="rId18" Type="http://schemas.microsoft.com/office/2007/relationships/slicerCache" Target="slicerCaches/slicerCache7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microsoft.com/office/2007/relationships/slicerCache" Target="slicerCaches/slicerCache9.xml"/><Relationship Id="rId7" Type="http://schemas.openxmlformats.org/officeDocument/2006/relationships/worksheet" Target="worksheets/sheet7.xml"/><Relationship Id="rId12" Type="http://schemas.microsoft.com/office/2007/relationships/slicerCache" Target="slicerCaches/slicerCache1.xml"/><Relationship Id="rId17" Type="http://schemas.microsoft.com/office/2007/relationships/slicerCache" Target="slicerCaches/slicerCache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microsoft.com/office/2007/relationships/slicerCache" Target="slicerCaches/slicerCache5.xml"/><Relationship Id="rId20" Type="http://schemas.microsoft.com/office/2007/relationships/slicerCache" Target="slicerCaches/slicerCache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07/relationships/slicerCache" Target="slicerCaches/slicerCache4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microsoft.com/office/2011/relationships/timelineCache" Target="timelineCaches/timelineCach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3.xml"/><Relationship Id="rId22" Type="http://schemas.microsoft.com/office/2007/relationships/slicerCache" Target="slicerCaches/slicerCache10.xml"/><Relationship Id="rId27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DE BORD RH FINAL.xlsx]TCD MASSE SALARIALE!TCD MASSE SALARIALE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'TCD MASSE SALARIALE'!$B$3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MASSE SALARIALE'!$A$4:$A$10</c:f>
              <c:strCache>
                <c:ptCount val="6"/>
                <c:pt idx="0">
                  <c:v>ACHAT</c:v>
                </c:pt>
                <c:pt idx="1">
                  <c:v>COMMUNICATION</c:v>
                </c:pt>
                <c:pt idx="2">
                  <c:v>GESTION</c:v>
                </c:pt>
                <c:pt idx="3">
                  <c:v>JURIDIQUE</c:v>
                </c:pt>
                <c:pt idx="4">
                  <c:v>PRODUCTION</c:v>
                </c:pt>
                <c:pt idx="5">
                  <c:v>VENTE</c:v>
                </c:pt>
              </c:strCache>
            </c:strRef>
          </c:cat>
          <c:val>
            <c:numRef>
              <c:f>'TCD MASSE SALARIALE'!$B$4:$B$10</c:f>
              <c:numCache>
                <c:formatCode>"€"#,##0.00_);[Red]\("€"#,##0.00\)</c:formatCode>
                <c:ptCount val="6"/>
                <c:pt idx="0">
                  <c:v>22531.64</c:v>
                </c:pt>
                <c:pt idx="1">
                  <c:v>20723.28</c:v>
                </c:pt>
                <c:pt idx="2">
                  <c:v>23324.71</c:v>
                </c:pt>
                <c:pt idx="3">
                  <c:v>11661.23</c:v>
                </c:pt>
                <c:pt idx="4">
                  <c:v>23103.85</c:v>
                </c:pt>
                <c:pt idx="5">
                  <c:v>34807.03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BA-442D-88C6-1233FCF4B10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34320144"/>
        <c:axId val="534319312"/>
      </c:barChart>
      <c:catAx>
        <c:axId val="534320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4319312"/>
        <c:crosses val="autoZero"/>
        <c:auto val="1"/>
        <c:lblAlgn val="ctr"/>
        <c:lblOffset val="100"/>
        <c:noMultiLvlLbl val="0"/>
      </c:catAx>
      <c:valAx>
        <c:axId val="534319312"/>
        <c:scaling>
          <c:orientation val="minMax"/>
        </c:scaling>
        <c:delete val="1"/>
        <c:axPos val="b"/>
        <c:numFmt formatCode="&quot;€&quot;#,##0.00_);[Red]\(&quot;€&quot;#,##0.00\)" sourceLinked="1"/>
        <c:majorTickMark val="none"/>
        <c:minorTickMark val="none"/>
        <c:tickLblPos val="nextTo"/>
        <c:crossAx val="534320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DE BORD RH FINAL.xlsx]TCD SALARIES!TCD SALARIES TRANCHES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SALARIES'!$B$3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SALARIES'!$A$4:$A$14</c:f>
              <c:strCache>
                <c:ptCount val="10"/>
                <c:pt idx="0">
                  <c:v>25-29</c:v>
                </c:pt>
                <c:pt idx="1">
                  <c:v>30-34</c:v>
                </c:pt>
                <c:pt idx="2">
                  <c:v>35-39</c:v>
                </c:pt>
                <c:pt idx="3">
                  <c:v>40-44</c:v>
                </c:pt>
                <c:pt idx="4">
                  <c:v>45-49</c:v>
                </c:pt>
                <c:pt idx="5">
                  <c:v>50-54</c:v>
                </c:pt>
                <c:pt idx="6">
                  <c:v>55-59</c:v>
                </c:pt>
                <c:pt idx="7">
                  <c:v>60-64</c:v>
                </c:pt>
                <c:pt idx="8">
                  <c:v>65-69</c:v>
                </c:pt>
                <c:pt idx="9">
                  <c:v>70-75</c:v>
                </c:pt>
              </c:strCache>
            </c:strRef>
          </c:cat>
          <c:val>
            <c:numRef>
              <c:f>'TCD SALARIES'!$B$4:$B$14</c:f>
              <c:numCache>
                <c:formatCode>General</c:formatCode>
                <c:ptCount val="10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7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FC-4216-9BF1-9FD0149CFC3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3369568"/>
        <c:axId val="1173377056"/>
      </c:barChart>
      <c:catAx>
        <c:axId val="117336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73377056"/>
        <c:crosses val="autoZero"/>
        <c:auto val="1"/>
        <c:lblAlgn val="ctr"/>
        <c:lblOffset val="100"/>
        <c:noMultiLvlLbl val="0"/>
      </c:catAx>
      <c:valAx>
        <c:axId val="11733770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3369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DE BORD RH FINAL.xlsx]TCD COTISATIONS!TCD COTISATIONS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0555555555555561E-2"/>
              <c:y val="-6.944444444444446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611111111111111E-2"/>
              <c:y val="-7.40740740740740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7.2222222222222215E-2"/>
              <c:y val="0.1527777777777777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1.1111111111111112E-2"/>
              <c:y val="0.120370370370370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3333333333333343E-2"/>
              <c:y val="0.120370370370370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1666666666666667"/>
              <c:y val="-0.1203703703703703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0555555555555561E-2"/>
              <c:y val="-6.944444444444446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611111111111111E-2"/>
              <c:y val="-7.40740740740740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7.2222222222222215E-2"/>
              <c:y val="0.1527777777777777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1.1111111111111112E-2"/>
              <c:y val="0.120370370370370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3333333333333343E-2"/>
              <c:y val="0.120370370370370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1666666666666667"/>
              <c:y val="-0.1203703703703703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0555555555555561E-2"/>
              <c:y val="-6.944444444444446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611111111111111E-2"/>
              <c:y val="-7.40740740740740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7.2222222222222215E-2"/>
              <c:y val="0.1527777777777777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1.1111111111111112E-2"/>
              <c:y val="0.120370370370370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3333333333333343E-2"/>
              <c:y val="0.120370370370370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1666666666666667"/>
              <c:y val="-0.1203703703703703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'TCD COTISATIONS'!$B$3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ED8-4926-84FE-D46C87EB5E6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ED8-4926-84FE-D46C87EB5E6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ED8-4926-84FE-D46C87EB5E6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ED8-4926-84FE-D46C87EB5E6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ED8-4926-84FE-D46C87EB5E6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ED8-4926-84FE-D46C87EB5E67}"/>
              </c:ext>
            </c:extLst>
          </c:dPt>
          <c:dLbls>
            <c:dLbl>
              <c:idx val="0"/>
              <c:layout>
                <c:manualLayout>
                  <c:x val="8.0555555555555561E-2"/>
                  <c:y val="-6.9444444444444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D8-4926-84FE-D46C87EB5E67}"/>
                </c:ext>
              </c:extLst>
            </c:dLbl>
            <c:dLbl>
              <c:idx val="1"/>
              <c:layout>
                <c:manualLayout>
                  <c:x val="8.611111111111111E-2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ED8-4926-84FE-D46C87EB5E67}"/>
                </c:ext>
              </c:extLst>
            </c:dLbl>
            <c:dLbl>
              <c:idx val="2"/>
              <c:layout>
                <c:manualLayout>
                  <c:x val="7.2222222222222215E-2"/>
                  <c:y val="0.152777777777777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ED8-4926-84FE-D46C87EB5E67}"/>
                </c:ext>
              </c:extLst>
            </c:dLbl>
            <c:dLbl>
              <c:idx val="3"/>
              <c:layout>
                <c:manualLayout>
                  <c:x val="1.1111111111111112E-2"/>
                  <c:y val="0.120370370370370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ED8-4926-84FE-D46C87EB5E67}"/>
                </c:ext>
              </c:extLst>
            </c:dLbl>
            <c:dLbl>
              <c:idx val="4"/>
              <c:layout>
                <c:manualLayout>
                  <c:x val="-8.3333333333333343E-2"/>
                  <c:y val="0.120370370370370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ED8-4926-84FE-D46C87EB5E67}"/>
                </c:ext>
              </c:extLst>
            </c:dLbl>
            <c:dLbl>
              <c:idx val="5"/>
              <c:layout>
                <c:manualLayout>
                  <c:x val="-0.11666666666666667"/>
                  <c:y val="-0.1203703703703703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ED8-4926-84FE-D46C87EB5E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'TCD COTISATIONS'!$A$4:$A$10</c:f>
              <c:strCache>
                <c:ptCount val="6"/>
                <c:pt idx="0">
                  <c:v>ACHAT</c:v>
                </c:pt>
                <c:pt idx="1">
                  <c:v>COMMUNICATION</c:v>
                </c:pt>
                <c:pt idx="2">
                  <c:v>GESTION</c:v>
                </c:pt>
                <c:pt idx="3">
                  <c:v>JURIDIQUE</c:v>
                </c:pt>
                <c:pt idx="4">
                  <c:v>PRODUCTION</c:v>
                </c:pt>
                <c:pt idx="5">
                  <c:v>VENTE</c:v>
                </c:pt>
              </c:strCache>
            </c:strRef>
          </c:cat>
          <c:val>
            <c:numRef>
              <c:f>'TCD COTISATIONS'!$B$4:$B$10</c:f>
              <c:numCache>
                <c:formatCode>0.00%</c:formatCode>
                <c:ptCount val="6"/>
                <c:pt idx="0">
                  <c:v>0.13939177386056853</c:v>
                </c:pt>
                <c:pt idx="1">
                  <c:v>0.12033508019691917</c:v>
                </c:pt>
                <c:pt idx="2">
                  <c:v>0.19414006669842784</c:v>
                </c:pt>
                <c:pt idx="3">
                  <c:v>6.1537239955534374E-2</c:v>
                </c:pt>
                <c:pt idx="4">
                  <c:v>0.2332856915991742</c:v>
                </c:pt>
                <c:pt idx="5">
                  <c:v>0.25131014768937587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ED8-4926-84FE-D46C87EB5E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 DE BORD RH FINAL.xlsx]TCD RECRUTEMENT!Tableau croisé dynamique6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RECRUTEMENT'!$B$3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RECRUTEMENT'!$A$4:$A$24</c:f>
              <c:strCache>
                <c:ptCount val="20"/>
                <c:pt idx="0">
                  <c:v>1987</c:v>
                </c:pt>
                <c:pt idx="1">
                  <c:v>1988</c:v>
                </c:pt>
                <c:pt idx="2">
                  <c:v>1993</c:v>
                </c:pt>
                <c:pt idx="3">
                  <c:v>1994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2012</c:v>
                </c:pt>
                <c:pt idx="19">
                  <c:v>2014</c:v>
                </c:pt>
              </c:strCache>
            </c:strRef>
          </c:cat>
          <c:val>
            <c:numRef>
              <c:f>'TCD RECRUTEMENT'!$B$4:$B$24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4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3</c:v>
                </c:pt>
                <c:pt idx="15">
                  <c:v>1</c:v>
                </c:pt>
                <c:pt idx="16">
                  <c:v>3</c:v>
                </c:pt>
                <c:pt idx="17">
                  <c:v>4</c:v>
                </c:pt>
                <c:pt idx="18">
                  <c:v>3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1C-47DB-9EBD-3925C9C81C0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78973488"/>
        <c:axId val="578970576"/>
      </c:barChart>
      <c:catAx>
        <c:axId val="57897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8970576"/>
        <c:crosses val="autoZero"/>
        <c:auto val="1"/>
        <c:lblAlgn val="ctr"/>
        <c:lblOffset val="100"/>
        <c:noMultiLvlLbl val="0"/>
      </c:catAx>
      <c:valAx>
        <c:axId val="57897057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78973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plotArea>
      <cx:plotAreaRegion>
        <cx:series layoutId="regionMap" uniqueId="{522928DE-12FD-45E4-863C-D8B27FB7845F}">
          <cx:tx>
            <cx:txData>
              <cx:f>_xlchart.v5.2</cx:f>
              <cx:v>NOMBRE DE SALARIES</cx:v>
            </cx:txData>
          </cx:tx>
          <cx:dataLabels>
            <cx:visibility seriesName="0" categoryName="0" value="1"/>
          </cx:dataLabels>
          <cx:dataId val="0"/>
          <cx:layoutPr>
            <cx:geography cultureLanguage="fr-FR" cultureRegion="FR" attribution="Avec Bing">
              <cx:geoCache provider="{E9337A44-BEBE-4D9F-B70C-5C5E7DAFC167}">
                <cx:binary>1HpJkhw5luVVKNz0ppWBURWaklEihA7mZm5mPpNBblScTiegI6CAzqs6Qa9q0/eoG+RN+iT9nczI
CkZkRlaVZIt0iriou7lOwP/477/3YH98Wv7w1Dw/uldL23T+D0/Lj6/1MNg//PCDf9LP7aN/05ZP
znjzZXjzZNofzJcv5dPzD5/d41x26geCMPvhST+64Xl5/S9/hKepZ3M0T49Dabqb8dmtt89+bAb/
O+f+6qlXj5/bsktLP7jyacA/vt4fsyDNgvz27TnJXr967oZyWO9X+/zj6+8uff3qh18/8Dcvf9XA
+IbxM9zLxJsIxYwKSmgcsRDFr181plN/Pk3ecER5GMYC0RDHVPCfX31+bOH2P/2v5jn4/Bzk7rF7
ev753F8b1tdBPX7+7J69h8l9/f3b+7+bCkz6c/761ZMZu+ElkApi+uPrn19VepN8O5OYl5nkt1+n
/sP3OfiXP/7qHxCMX/3nF2n6deT+3qnfZOntw7vsdnfOXt1e/Onfzlnw9nid3f1eWP6L2eJvOI5C
hBGmWFAes++yxd5wRjgmIqZhFEY8Ej+/+lu23o7Ts1Pdc3Cr//Tv8OttY5/9z5f855P2Nx7zq9z9
jav+mbJ5fXv1LoNye/U1ja+SP/3bffYq/R9vPz7AWvuHVSB9E3NIVRRyEcaYofC7nIZvUIhCQnEo
YsYpJr+qwGtnpmeovW/JDJI//fvw/Orz//nX//12G93vjfKvF+Tfedyvcnz9Nnn7z1Wg56vb09tz
uv9HQmj8BhPEUIQRYzHBAqruFxCK3mAoV8HiOKLQLiIo4J/T8q0qz8a1j93n8r8Bn7+49VeZ+cWZ
f6aKO18BgB6h1b29edjfv92f/5F54m8IotDnaAgoGQlMfpUnAtCKBUKUieilFn+FnmcD8NlAv3vb
j+XwWHb/rYT99hm/ydxvL/n/OYV/Y2y/hMfvLvmvEpTwTUiYwBRFsaA0Ft+3PPKGcUFjhjjiscCM
8e+L62e28LeH89dx8Of7vhv6/2vy8beJyV8oXPo4PGZfud8vuMnvn/2Z1Pzq1u8a2HfT/DmC+88/
vn4J918I5csT/nzbN+j6OUrfovvz9c+PfvjxdQxkJI5ZHDIex8ArKZTT/PxyJuBvMI0EiSOBoA5D
TOnrV51xg/7xNcdvEJQgjxHHHAONgSL1Znw5xfAbyqFNChZSTFkUhn9h3NemWZXp/hKHP39+1Y3t
tSm7wf/4GsPCsN8uexknZxGDMgdWS0JYPCx6QW379HgLrP7l6v9Z97xwhe2QbNp5vZjoEmbFgI10
E9HHuRz0seGO5maMpjsjsmXuPtJqDkopBt7JaNvW87La+Wg2q+QvgvifGhtnlGDKCQGy99I5vh8b
agM7eOMn2bWWSjWOXcqL4brXK7oxTStNuZJeVjOtdh3ZomPcT8FF51yQxKsY0wkNIh1GXh9VRXH6
+4N7ydv3geNQcphxSO/LTwTJ+2XgTM9LU6B6lLHdFsk85QnaJncuOsGz9cM8IH2uaNxmtV3WVNmA
3dUBTzv+MNnJnEf3aJuF5YFo8dHxQ8FD+mCK0qQR7vs97SuaFt6r/WIdTvysx2xrZpGWK/K7hqkk
CubwQBftdoEI9tPWiSycWoMktvGR4llffT3EsYrzkiIqA8j13wnCS8/+VRBijGOECGeMRlTg74NA
zRgWg6JOfns1UmhPTbrMm3mvIxOd3VzKpmH3JFb0QVT4Ere92KO52fZfZ9N6VJ6GInY3dVXonGt8
+/tp4lAo348QYBPKBEOvi1EchVDIv0xTOYZRpV1g5DrxwCRzOcY7pcxJWbadDHEst5FIeyQGCK02
57bBTTZxvCQNr+d8aVYs+4aYc7X1bbp5OqTLMq6XXb3yO122n2IXXjVsuWaudHsXr9GJB801rRt8
G1O9U3O7Xuqq6mS9KX81FwtPYt6klW9Qokmnjr7a6rMtK/qAcHfYbGTlNg5kr9jmjnhRiaIN/tTr
7cHrbroayj4DmVrmBSVbamNe3cZ1rC+Yapy0FUk9Hdt7Om7b1d8J5W9WfAgxhEiGDEAL0Ool1L+A
CrYw086hMVJr93lCzXDreTlkvlTSbCs+rJZfFx3urp3TVLLaqCtb+y+oL+arMfQXTT2YXrZx1e0K
F99aZNypDeOPcG+4G9fVnepIfzJb50948TTbpt4laq5DaQQLTsao9D/SMVMIUVw1Xdb0i75byGDz
0I1HxoKrppiPVJf8Wrms2bg584XJSBT33UT7D1u00mT0q5PbUtT5bMmQC9GXed3tEQ38bRS6m2la
uivXtnflhmIZLqU9a999jpvloRELPig+quPfiW8svl+sEUEhcGOCQLRiwSkonu8j3IoyjBce1hLP
1ZauS0ilG+LzspCbvqZMBnjzsl052Rnh04LoOAu2c1HTVqrhWBqGkgCH9Lha/FG0ccKLqT1Z/uQi
Vp4K3ZKEmSiS67xlVRlHp8YTJkcckHSy+JNTRCd8WVkaavJFvxTyRooPy9xkUbSNlxvGgdS83tXd
7GSEVp92NnbHsCeS6m1Nisr2Eq46GurI5diM9zogMnIoSDbDb0UlHqYKSVIHH3u0hRfWEJEurnpw
A9op2x/omNVtqDPOCZUdb8+jzfi8Zk5XVJba3UaoPpVa2BSz6JJ5UicBlRvzt7qdb2y8Ncm69UcS
+iZlBc1oLT41VQUpa+5qrd4HxZLiUuqgsVLE2Eqn8IOv3V2E7zbbdEkYR0XSYCz1No4JJ9VNG06P
Zr317bAbN4BdX+PlqtVfprlk7zBrZNRiCfYYv9xifC2CoNrHqIwTO3V0P5eblpPhw8l1w5LrhtZJ
ZXx303UngkR1y+urRQTDdl1MIkpbzGMr2ym0Ge5gEIACOA2CMkpcKIpN8pVkWM3mmiC1syJ4nFsU
596tV3W9kqvKdn8+cIIcxC+6MpaYi2hqt59IbA9RP+p0YYQd2KaaNFZM3XpdzdkYa3sVrara0R7z
IzY+vuj67ppzLHbzyMsdH21xLQQNEhw1/j3W2xfdCPF5jqsENzlvQ3L2AdZXXw/xULDdskKUVaES
iqfiOLWFojLsWJjBA9qktYWCML9ArtGztEvNnln93hqltSSt3dfLqj7bovlQxaP5WHI/y6Ax7F3R
lksiGJ/vxFSkpCvD48g6f0aoSZYOt/feBVgqG5NjVBxww6J7jaYPbLTLGU8heWi5kM1GL6N4ma6H
YBjvy6nOSNiz93Vv81INW96XtN/1gfIPQRS/8+sc7ZjbXGZ7ra836PdxPPAbx4ftahpiOajFnPux
Y8nAaZyGrs4APsU+njaRtIKvSVOaJdkE1fm4WnLnhlUnGtbQAyvU4xIR87HoyY1ZcXVNKfeJCqb4
YLoRZ2xwX75+8pWw/NuJvpVFN7PDhnTQSeNpcPh2IMG5p6rVgB2cpfqlxvvSlocmApvWlNekbrsr
Rcb+2DM0yb7T8fu4ODdLHWfIDkWm4u1geDxcDT4ME1OYOWFLt+bUkwkW9qJsUk6zSyKGxPHbgYci
0TTpq2ScTJQM/Tic/uPgSVFfTEZ7GfeQnMkXO0Xq+afCo/CigqEkZafJIZj64lgzTfO4YdNlRPCx
1hrdVAgmSJQd96QZi30Us3clvgnK4TlqlcuXsr7p5tVdRW0fXvKaBZJofMQ9Jo/hlJtFT5/KXhSS
DBv3OYMC2DmK6qO1jB9Y5eXXT50ei9SydbkeKc+DavI3gpb4WE38ZODxN0PPLn05DPuyRjqp6lXl
Nd/61I2GXOC4+uJbQl4IjklEz9+bUt/ZFS1Jx9j6k90QTkix8qQpQiBoCI1+17phOEy4Hg5YTOsF
atu0C3zVSr7Nt75aRKoGhnbLmAZNbD+gYX7Gzn8qyeyvNAW2gnkH7JGg5tALWHiFbcmN8t3BLm64
rcuw34VuFy/E39ZBivwQ3zbK3naU9VkZm+F6Umi4dquG8BakuKjiLj6UQ6Vyq0QWsQofMBjRyba2
Twaa8HGpCrInc5Ehc0Arbk0Sj5NsprL8ifOqS4JwThYWtYWMZqV/aqZ4/Zg7OnT3fBpQtlETZMPL
x7qtgbpvIrqN1/J5GiF77bbtcLuovdDsDk12vfx6GKOI7LDpm3d0iLe0a0dzXFwzJG50PlVR3O9Y
vHbptFAgFjObhqQqdbxjonhEgprTFgzA9MKSAYp2LAvnDl1AllWyOjbdkmg1B8cGK9nWTrdBpdqj
ipv3Ew/HWxOM423UAnUvGaplMAWVnJju91uB+OVad0r2VdsA9FN2Obtp2a0a2nU8dtVlGTBvZPDy
59fPX/8SXTdKgetsMaO6buayTL9OrfB1c3TsvaP99IgrP2RCzLmHlM7KkSO3rE1tWS95C+QlLcDP
uaA98E2ojnina9wlDi9BbukGbBWaUd5WhZdFs85Ht9Zup8KVf+OeW6OkaMgqoY6ziWzkBEzH7bax
fdcXXXQTLFt0EzeCv3S6z1/niZTdj5VoryNoJEnkHUriMnI321S3Kev1DpOhy/rZ0gdtLIjIbsxo
0fireD4QzPu8bJpZ9pHojtM6AOhv0yHoW3MkqAOAXedWzr3u7ou+3xJcTlWiBl3kKlJxEmhlZBvS
/k4t6QrW8G3AO5GuWQvYLivvSihtfb85c4SWNt1W2zbsWhE7WVXixi6FlhWau73uO6DwGx13c7yd
nUX2ZhDq0ofjeCzbMNsqZT+0U33gU0bJ9LB2VhzYIlw+CN7mxvTQiQVtztEWcWkD2+V6WO9ikAsn
qEZzC1sNg8Xh+5ptXUqWpbl2xNp0a5G/C7gu025RnxGfXf718taR8qDCF/bh508j3spj35P+rqzx
R7OW0zEeSnc3tiqnIuYpyBuTj8LcIKCk6ThXz2JDJhnZVVVty1U/hLIMQSJDV7Fr65+2inyms9H3
lM9TphlLVD/yg1+ns5tcLyNsxSlqanN0NbQuECCN0n2u5uhDWQ2DtGSu5dBN1x24GZebRVhupts1
1N0yaKQHoCjzmXij5TDVRxRbLLmopLYlkUtNE1LeVSypNPvIlkrtZyLgnSVQRLsNZT6JKzqPcWIi
kFpLF6dV25YnFAM1bdxp1lX9sA7TyU/mxuMAimX2G4AFzZcCmdT09bsKK370oK7lUNZKck/uwoq+
o7DqLyF209bk4VLwpGqGy56t5cHOSlZ5NFm0K9b1RKvBZILjVi7b9CmG5yg1ZXEr5Kh0A1kL2mwZ
g3zop2QicrZFcFrDIIsRaMJobKdj6KIqK4dlzTa7XoUCCDPbgrRDVXjBRpaP0dBdeF7Leu6LfPH8
QONAAzTEy3lUt+WIi5zEAZDYLgCaRoJLS8WyM+YKNUgK69VNE7Vzwnvuge+5jI53i5oMrK0vQYVo
PjWHAukjbI75xAC5S9capfHWQxeop0Cidf2IalTd0nYX+EYycwsmQHQAW5gkxMBQRj3f9JvPF0vt
5VDbfCCFOITlC2dDu1iPkdRzdwVSBLqhI0vqLvsSTVnJUwdyPu3I1CXlUtyFXRBfBBvOlTVDGsbj
R97FUcLb5nlc1ZmFpjwvQMzcMnY5YaqXMez2WseTckDbxdJ83mKbBkqjY0e3e624ueiNmNJlAgwb
luWiXJvjuNaJb2FZRiusdqGXUBbVfI9HbzIef4igt0hXWpLoiImLApv3VaPnZIqDMqk10JjaRXJ2
Hx2NZ5hDUUE//ADKGlByDuRU+jbfmvU5XuslmWeUtAi/4200J1VVuksd2NOIxA2ZUZASWtiLpmpP
qo5PhcMP0UBVOhte7HpfXVWw8ZGVJPwyAohkmkwrvBfY2oo/dJQMEjr8T+UaMMgJH/PVbgcqgiJn
xdKkHdsOfTjML9p0Oq7NfO3rpzl05zJu2qu1/hSgSuyA1y13bYc+oocR1v1FPC9Norcu6WJPc6QV
rNh+O56KiaRL0Yt0jHwpWRdejXwxR7HaTrJq+yTEeuHDvshw70UaloofFtxlq21WcGxAQtVD0lhe
55Pul0wP9BavINBqPci1oS/8veMAl8N+1rhOOuuiJGo6dK5qcfLY3vN46vOwp2dux/7QgGE4TrCc
qVs8aKM1azoMTmO3Xio1LMcIoB6FvSRsbuS8rs9VWe+I4sueDaxIkG2hicTu0tOeyh7IZEUDsweX
76Fs2fW62C2fRorSzsTP1TrLce15jnyrdt19RBqa6IF8VAZZ2fc6TIsK4FSt4LN4L/2KxcGuW1JP
U3SBtjmWJFRhqkBiNpu9VzXMtmhUYqkXx7itJ9C4lUsnXnmg+oe2ncZda6uHLijiu3gqZVghfxvU
ak7WcIgz0X6at45JrwRNQg223bLWEsX1uH/RRFXQGzmjCJJfQZHUQQKmcJDPQtdy22AJxwBHkuLC
SgzNO1TFbTWV22XY94XkdrlwE+C/HpHZRXHw2KmuSbpokzHv28vGUwWWy7wl4J5+KcFbSC3i5nJY
giSqxdEEzQbdgF4WihU3nQ1vgFQhEphHwcTNAgqOmOb9ZqKbyodK0oWrlEeu260C2IigXbpVrDv5
BozY1jd90s0gpja+7bZegBk44KOe+icTz9AaQVDBmlwlHkeTdIWzMlpMlZTRWJ9gH2rOgAZREw+p
aEcLZLlZLvSwPPWIhQAI/b6OlE8327LUizOvWibV1H1GmN+q1XDZbUCxQ6pYKkwLvhCMPOEYyB3C
6UL7NYEV4pMhhrDqgiTYwFdY/AYQ0dVVKqp2P734EUWoXVoPjSyNhieF0SyXrj/hqkAXW11f1lPN
9usMOeNuxRcU8V6CXyEZfOXgQAf+AUwBI8n20eOl3jVBM+aDCvYNidqk5/Fe+aJNZraNWbe1F5YX
9W1nwsyO7+tQqaSdjc/Fxm9EATRZAY9LFtLxVJAC9C0vQSr3GLAR86Se1ShX7VcJpl0jyYJt0iGI
QetbML5xWWWkrWRjAEs7zaakicqsC+Y1mcVygaey2ekWJDrI59SJ1SUjcpCDtfzJIamnyX4aig7q
NiB5OOE+odrEuQWGvixbuw+o34t4/jAFaa3481q2fcLHxFRahqLZG8dMUoR30aZBwszVkuAJ7xlt
19SGIu/1TPYjf9+Quky4aWE2wu8qBPx11Fsy9+UkxRoXeVixHQFj4Tay642qBqCwNa7TNgRIIF3F
060ALJvLTI/VSbF+SXRdDFLMYLHzHlqRQCZT1bIlg6E0UR56dxgM+9qDZrGGQR9jyMPCHusU2zBD
nRNJuBb6ghR8j8EFDEMNDiRsN5SiLw7VpKTlunmYcZQ7v7lENNTukO7rdNZmTLdBYjTbk/M7grHP
5xaivrRxCqLAX4I1FJ7AFnYTAGlJiMl5DW4wQ/YwCF1mEV7erzE0eNtB7EanJRUg0UpTpquNylSg
DVoKCY8bq+YU0XHIHAZmVI9kzTjQ2hlDVQgrctw4DnhqLDS4aUqbl1UZdu2SCTZ9JO10yUjzsYNv
XuWmC2AE3MBS6dlJM5O2E+w5iPBuWDHLmUAjFFzitkInxG+Z5i+ABqY5Iz6dqZgS1w4+qd6HXH9C
QTSmZTnct2t0N4z9O92NheymzmYgklK+Qob5FuELZZIgIApaQ3Fi0B9yUSwXYpijC9ZN0DF5Z7KK
o08ErK+0d1hlPnyhdQhsbsXqu2EqciCnoazCODjVA2iHDXiQ7BpBpRV15uZhS3gpJrmUa8oAHQD8
FWitZQHrVGzSR1ilw9I52Xb9UVTkIdBFJBu7BUDdou7UIpqsY0dSHIwGGlAUHCYNGCcYhhpax0u/
6DoJVUNgglGQFBR6aluqTFS+TmCdorxGcE8wPdC4Gg5aQV3xDWcz9nXqW5C6/SSBz4ZJBPdf+BK4
fD13kOBqOpjCK7kBrT761pw9GoBCcjrBZg68fTPBlvFly1qkzsD0wQ5kAO1zVIBraMqkBeCbN+iE
A7+wFAwcaxcLvq6HNwwhSFmdMrt+6MV8jSy4Kwo8XXBi+I1flyst6kPJ0Qhih/QZ8M21CHYN0ZG0
NTuFxXgJmwQcIK32O1FaLzkrFxnCzlSOw42dwcbPQM7ex1hs4KdBL4Gl1PfBDjbTXNpH4JKA3vOH
gBoQF66yAD8qPHRNaJKhVizxTnSX2G7dJY+KBYg5AKCb4wu1MXcxj4MDCjOmuIhAipFiySojRFoj
F+eNWiRyVXNgQ/+hh/ycFjrua673RdCZXRloclrqLZnWtjo4b1OF+w/D4tYDHoJa2rCFoketkgE+
gIxc31HHeBpZTBMO8rIYAYD9pIJrkJflRc2NzplvhJyiLAoUPpOu3pt4naQLt1HCXtL1El7X28Ll
6IcvKlxGOYT6zIlKRz5/Crg7gzhIkc2A9p5jAc1PT+bRIzxmTtAzEA25rCaPh5Me2U++t49RrVe5
5OFccLn5rNLR07LCv2jTXohw3Ytx3o8rIHVo7seePwEbu61Be0Jjn5rwufAXGnYGPlhY4J6yTKjp
necFklxFx77tB2AKMMl+6e5hiwfLyEcynNc+WdCGoSlHH6q1jqTDoI959Ty21e3akyOukrDozrbg
2bQ2YCvHFexkTnKy4E2GT3Zmn/yEYdtSVUbiwoBf292uT9EC9dQ2y3vcrmEClOF+8CBb+Lona4MT
UPFrSsI2rYCXybCFadYx/qzZAn4ivgcLDNYd4PjU9pmaiy6ZA91mOoRBVqtOZw9NaOjDdF1HnEyR
LVIwTfoaPQxmAX8fvRRGecWuJ9PZQ1EYL6emmCStmvshGq6C9qYqLDDb2Tk5xBXPKzHxfdGju6bu
3jVRAFbyYs+uLnziRLkB9QNZMQaOSsQ8S1UxPNX98C4qW7B/2+ml+THAlemu6Gp34iS40HgMcxpx
Co1kgj0UTH0+Bg1JJm4Os9cKJB7+EpchfjFcNomiNJp9XsOGmncLgu2vGvaHWTSC+60AOiaVDXHI
ZbmwT8B1ltzpT7CdlNFZsKvoyfMXpyUc2F6DLZ+uZZ3BVxJQohzw0iB66a/VeQQWu69m2IProLvI
JS4A7Rug5k28FOeyNc/DVuzDxZ8CtOTVzN8N4J/DeKyTDZ1DWdeFAKguXKL5kCytUedCE5MhALAb
2xc81dcrMuOpUSPf9XDvsJIcZtseO4NTVPYf5yJI11n4K+SJkgtrnmcEdgKqHwuQp0DOl58s6FMp
fAguBuzTZ4Vn7cUMXnkal21SDeVycuCFJyoEUW7oBtvyZL1sfRG8L2idR9QDByuC8sDD+T2bp8s4
Wq0MjC5zXYMF3NPhdiWlzQM8qKTiYykH2II9+ukBerm68EbkQynraPg0+PIhXFh9izrQV0rV73o/
z7uNvOtEha6QXhvgqg6apIeYNHrRoHKWMo/gWyCAEuM73YN8Lab1CtzscrfpR+bATx1dXSerdpLC
LkTU9aCJirlMYcMYFhnx/ZGGNG15m4kpC8th/oQqklCwQGSj4jDtnL4rCBSOt9UkId7iLoqaz17A
dwn6ZvupaorLsN4EOLaXwhwI2IoSDdFxIdVPy0rBDnZ3Q8NRSnCdm7IPrtlWGulHoOHs/zJxZs2R
4mzT/kVEsAiBTllqr/LSXvuEsHsBJCSQQCD49W9WT3zxfCcee7pnbFchKe/MK7VWz2No57Pp1XMf
IgBgY6pyYTKDVZqvs1xOjXN7EkwY/8cIFkHfy5039CuE+oJJUNgT6BFe6BgPVpQQmeOlPzEq4foF
y21O/BO1r0nfL7tAbHFGaIrNs2ZwFlKIpXkqJlMnGXYsvtOwVFIL6gKRcaGx/ZJq+LrnjBX5iOqh
PYQkrrK1Hncb8d514qpMhN1dJoYFuJ2/U8P6g1y911Alt87O9Rmh+5IphRFBddGD8a6RtSdt/V09
p5kenF+MJimHKt0pqbIBmV9GE4weMqlfKlt9dElzV8zV3xq2zBLinJ+nJTMedpYYStUPnuQcf/Rk
w1kkiMtBwBeejQcIAA6lDvusYvFuDQxIm6eqZ2HJA2xCeHOfV4DrEC/8kybQ/viJWT5XCi/Ecy+i
LgPR80FG+Jb0GrRkyqgW8MoiuFibOqR6WIplXWJYEssunNJ34U+/Om3eRDoAJxjH/QjrKHdpOO6X
dnhUHS9cO8mirTgmixnqxC3iPM/8hVbjMzRpXjlvyrQfV7sJed1uHkp1n58iQZtdGM5QcRGSvmUJ
S8WVghxJZcYM8IcwSuYi5AqZJ7F92bNOZfFEYqR3gImsiJaHelBwx/iGt2vtEaDBk1HYdN3GxSUa
+a1Xus39NcldMkeZc4MuEPZmAtZqVrkB7HxGlmrO62Tudp2vi5W9N03ylFQsOIB0xLk8Ww5jtofI
5HTJ2FKdTRD+AABRn6SHpJJ09QvDMFbEMQUzsJoSRQJWBFMT5m3Pj20XzVkNEAfrl+SzPyYFfs2u
8LHNXwMYe14DG1eMcBqXtHePgxr3tauet2TAi6Tljg8ClAzsaha027u3kyNIE3h+wdgkOcaR59FL
ftJw+outIcmxSXb5DEsrYzL46OAr5/GkRMn5OUiQK7sgi9oQVpL/sibBvvFgBdCViF3a2c9umy9x
p6uHZc0kX9kFRqjCUbVVRY/jioisrart1H6HQxfsh7j/S+eQ40Dzq1K7+sliSxw75Kss6Ug2TffR
hfrHJoV6RSKaAWZL91S02DflKfC2Qxe3f+sIp7DfwoKrgiVfOHanFqOYayZ62IbRYXLF4tdy7vJo
GyymDmQp1eMSVt+zQV6W9LDRFOBw7Grbuq/H5Sf3VWkXpH1prKdTt4nzuHaypHgcTs66U7+R8MRJ
W+15JbJ+pfskqSFSVofZP/yynsVC87u3ilZBDsdvqfuCzuNRK/wk64QqSj/Dl2AxbF/72mBlxAFU
XhKu4TWMuktT9CL+2SGZfmukftSjtNkCMHrPYVyWmjtW2GgGveLTvXAtIsIEG41IwlvdB3dt/BlH
njrOj9Uk+H6Fx5W5ybxA8RMc1HTGu0FNTgl4qoEkEQImh/+Z8m61zx5E7MZ9tF0SzJJlLRmQq+Zv
j2RpDBksg8jLRjORH4roc5JwnI34p9s0VMzYFMaYd093mMTIMGUT4iNvltMpXg3dM9X9iBv+JIRM
IJmQjiJlKZd0CMqATd5uO2+w5FOZIhTrOVgLjijdAssxTIyYg3qaT1UrTqN8h4JSZ7vMJ0l8V1CE
qFi8fLct3rHX21fcz0tW+xDtW4YQJ6slkR9iRA4swhsmej2za4fhMaD1r2YYcQZ6rqwo8IMW515h
TdDukGJXGWtSkFADwRMpIVTIH4zcxRjAwYcV0ntPmn7wOqDgBkF5THaLH1zd7SnBi+631Y6ZGKYZ
/dFIGEI0GfryzvGxSY0H3+IkX4GDjKn3MlVVV6asn8s1XZocE6oqhs78GToNK03brK2RKjI40vjr
H8GU9mUgvG1v09krhx4QBG+XIkXeezQvg2iGaziwo+iMKTobdBmeJmwmX3OnHlNHllzNC4Ytg1le
UKw2WJgli7FSxNiA1lCO7uNGX8GFeZcl/dCjri+hMPA+qrrLhbYP3QKOg9HfclTJKTHjV81+NP3I
M2Cl6akz1L/GvnzbDJ7LNk4X8BnNfCOsfmoMHI7Rt/4HD+WbF4eHbhj6PZuQ+A6PBLorX/ply6CW
fwtVNJq+jx6QlAnKg6TxKRy2sy9ifrGY0xv7Xcc1hFwFAK5t8NlYtb/lmnNmeFZTOmAwn884fy6d
olPhC+zV7WjyeCV/TZM2x6bb6hKpR67ZkHtxO99UHB+c7ruytsuj8SueJVRuu8R5wYGZ6jzYxRyJ
cogyQQBE8YOaVu9rFbDI0hp6Ssi4fnJs36bY7hEQ+ydh2vnUmLoqI+dKOyXnMGEnaYOsn0OAEWR8
pwre8dZPubdNN0Bwu0H20U7ZNirSWvvwpBXNZwVHGMWIbeeTuYGj5aunAIhOFlBFs4guExwnlMg8
jB2ii5qSNOw6JdjKI6/eilbKbBwTnVnltUeVfmpEjOdpTY5RjPFqCBtX9Lwv6eb97Xj7GKzNfsGD
vfP1eOAbcrZ+0VgbW1fCPouyyQVNtoWxPiKvz7dlc3gRUxBxfb2bzHkQ7ie2qzSfu/BJMY1zQAix
6/o4KoROw+s4ipvoJvyo087G/LDEbYe5FjIg8mH30gpHO4emHaeuyVcnLlyGbgcnoSrG15XTl5V1
32tQjxm18TWCk1cAcwItBY84n++urCfGDeZ+5pJ0Ojbx+ur3u9UgmhN1C188ZVmVlqMCcthx71sF
vMmHhiKJxUjXaAZVsKYj/KiTEy2IiC4ZsNDdU+NNj8iNw32o+Ve7pQ8MthMsmhpubYjs2fbPPbHX
0Yq2iHwN+KSDc0r9b+f449p7frFg4gNYjHHQj4as4WtbVL69bgQ6tGbm5nv+2ef2lDQE8RUL5cWL
qxtIqeeoqfe9oJBddPuweKP7xvcz9pHcZ1lTWu3ZjHhRclV0bgtAG6YI7qPqNIq3adpuutNF38OT
Chfz6m2n0TZv2CbGLDVhOSFCPKmxFZBJlpQOpUVsiGm+mCsh7NQ5xLYjNzjG1usUDJ+tF13aTg4l
Ar+XbebqRLQ525WzIxXJb004eLgAQlfCK89mmfg5AJERZJh9p+GKSVXj/OVt2uS9cUDyKvA1dTQf
lQ9bvBXekjWU7YFWAi/2yHMcX7qkqrN1q2D+DvbQj/LgiwF7ErCtA+bfvAJrljUuGsuFAu3xV2ky
pCQ6I23/GPvdITXsC+JsyxY6MKQkErARRFdWa5wDweYPO0kSxHrezkOJrDBq3TJLwj8dbb1Da8AX
Gva56Dt7dndOQX6rkmB6soDyFDgYHEYKibS0OKcS79HQYE8dMMhmY9CNOMeAEJwi2EiwG73zSMx7
XTM8tKyGTE3S47pR2CfgYNp47YACVce2Xgrg9C3mC+gzyaYGrGV8iJpD2gFVlNr71TeJy/pw2Dse
n2HuVJgEcKJpUPXZsvQPAWzPqlUst3087DjMgXObtm948xXcL78pw5k8LzHNAuX8HC45yWOgDxg/
iqrCzsv7jmeB65o9wtGqQBiec6cZ4vMWi5TIs1yusQUOQLc/sg2u2I/XQgPOxBr4KcbkfYq3vErr
6NhYzJZTwMt61BqqXUIBNj9SUg9FOqhfqYwf24GQYh4ROukVIJKIbtrjT/O0DTu2tIgdCVzIztvE
HhaP9L2/1ajoIxzZQCd7ibi08yCkJzjCwdwjncq3sYpvqS/jTApkzRInx9RMMvN4ZfarGiEQwUOF
1YwFn4QXHi+8mGi9wwT3Esj0a7PdH0QwPJs8ZUGQdAUo7hPmKJL3S5Tkfq1+a0NfEjcgQ47wACL0
3DfNFyNAEVrrI8nv0gnbUG0PnEZlGsCW2+TwABt8XmO9N50E2xNVAF2Fm8o/Ngp3iRrJfqIB0orU
ktymXGQhXERkPzAjmG9w1DBV8vtyJVrjbYOlRquhBH6OM3Su8inBz0za8ZXWiymTBru3RrruLdUT
DwPQVndxStJvE7lLcx9XGQjqMrHboffNWWzd31ZHyW5cpt02ncemujUDkGkgLr+V7ffIMz8hzIAo
LUsxE6WgIEe4afrJcf5d370CHEddtoJoKiqjkbywW9hibgX2g9xHbLJkruVw/od3AZvRr4jaxQb2
eF3b0kZszdVEwCiEvTyQ+b0ybVWC1+4z0S84g5g6dFF/di1kqUSANCX+XFS1njJpw4ugy3PvJ7Yc
JrNmvdWfK0McNayeyyI2XTx0J0YPvqcXQfjM9E0jJEdE9iGav+Hk6sOy4Eifm+913PpcJChXREn1
Cwsx3lctg0HYGS8bQLpk3ir+6iHxiqane0nmhz71CmC3Z6/z5c7F9hlHBjY6cX+7SFDQIfq1Jg2o
lhQLegaB7ogD7XH05nv2bLdXOTU2a/TSZHHTfKyEDPlgJqiyoERK/zSFzR/beOcNHRaQKMlflWSx
wYNgJwvAmPRgFUKM8w6HQ4HYl2XkbiL76hdRT+ZNkj+AmV7N4l/oAo/DqRigcVp/IdJbWAOOltuf
68QgVV0H1F6LFvA7G4t5EUg0eJU1LBIFjyiYWnGGBVXWVYpFY+Iv1kBqoo504Ctt8tRrr/JuiE+K
B7tlsgbvkvsr5gZUXCU+0q6mh12y4QeOnWEYlNKsZ/o7Jf7naGpvryIHeTGwkjsgaz2l3wLh0W6m
2/umwQk4uFyeBAFrHO+hkIIv66aHCihiYBJzjAdQV7CBBrhgzVtlzS4A+VR4WJ9jhfjFru7NzojR
UC0Zy2cgzh8qqFjWxYnYaQd2L3GwXVefnODFt7eWe8+ha4sYCzrbmK3e/+Xho7f+CCb3s7MyyQKe
dKVvzR+k/2941bpiAn+TUwho/BnnWez3FWoNMshz9zZE7IHx4NYkItkpBvtODfGxR0UZoSAewKj3
u/1GMdAi4h0KbLsnr0bIBd0aQsz0iAN8bGzb3BxDwd+UwBPRsGEu2pTYzIcy2Y/4eSAOm7xb6Qfr
PJE77H797L8o0/+ecYAXdZ0+mRBjumXL232rzdZrGol7GBHjVES2EyXTe0iGpgzS6dHn2Zj2z+EE
f81K9en1FsjwbH9vBkPXFnb9XmOrufa6P29b4mWLR1wxRBYH6xZmVW9dNtsbT+u/tDbfcAufF+tv
WPdgi020VZknI++gr37E79ZwJYo1pg6BLy8TByxJTD6OkZ58x8HL0lOc3Mn4hETL5tIuz226jwmt
L2lKdxVmcqDYGO+EarJqUa9J4h7DMW726VTlxrTnxYK4VqLBUvG7oku2UnjvUqkfaR8kcJ03zD0r
Vn+lz3xbwchEJUnwG2iJbVXri6rrO2zZNZifpoOpxZkZiOIhCg/hoBdgZZgpR6ZZxkKVAyV49Feg
NYifTz5e+03Sk09dvWOqhcsewPONtH4dTfQNCgxba8Nw9huF/FUiNaLIIiqGfa3lskAUBOvUC13m
xt7LZasvM2i5aW7t0WPLPSJCBGOCJydEkzPZ8L2POSTgrd3XkP+5relzoxx8iwozRE+TRwX2npCQ
F4T5mCqYfoUBD890w7Ke6beeNOYJZ4Dl6eAFTQGoDM4LI/gzKlnPLZ4i6HcDF3F7qcKonIe4xgEL
9wQtpeuCDDmbK+iLrYfVoEX9obeG7ha33dqBv/WiRD7aHdHn2W9I3c4mDU/ofXcZRU8BWgWHK031
WU68WL1NZtwF/F6gavPRbkMRJp05o8LYw1OaHwZg/TtA49j+vNOooZ5if30J8b74iQPM63SQ97Wq
b3ceuk9AvhrNHrbUg4jBOThjglobAP04tkcS2SwQiINCDJRM2e8g2uh+SYXK3QosfoYKxdHe+eCu
19rP0Yv8qWvb5txTsL1FH+deAhyAB/aYwmc60di/krqAYY3sXjNZLLz5phHwluE+WJlwepwCDF0p
4sms2kJVyBGp1TRcksh9holbDhY9t7me1qOK9Yeu5I12rC43q6CbdxB7yRpcBzLbXepxFAl5UPK1
EzlQEYeSivk53Ml+ML65bWqS0Xgcdj23eZPaomNrGW5yPW3qjURq2c0cLzSqBo/U0HkvknksIvV7
RLsH9SX5Gqfbj3HRAABTfOPNN/mAIQ5AY3Kc1+WACfplIuGPbTN1vgkInX6a3qeV7V1rHlqNPgeO
hLJagrcmnt9nrRHb+V7mam84aop8aZ7rImmStySUfxuyfcIjb/JWTLeuXx7SiufYKeQOFaIqT/FA
Zp7Dm6BBvsdBkFcQbbm/QMhqc6qMfY+TeL6CimD5NsH3SJM5D0h/6OUWlSEjC8iosc2bsX2ewQ7j
z9cy7XzoVHREU0iIbCW2oNjpswHqAJLMvUNJoTCGg2yocZrOPuBtjuLcXrkVmGTwF8EbtqlWANQi
7y4wmUcjDkhqeQ5amJ2wi9RFRuywsJtnkHFRi/ad/9106okKUsNnhss4a5GZ1ay5h8iwrPrey0zn
vVO0m3Yk6b9ZA3kdpfzapPqo+4hcGMyUQ+wQ/W+kyRwOY1hITOaJZhD55LpUwOwnYwEJSppTRqE0
KB6gASo24UE2jxhVbYwFNvekhU9KAzhZqAZOQIkgV7fhoAAS1N6C9AmMSQ4M5lc0pTdu8UhTcncZ
z7AWmwyIJUA0oKdFoiGU+7Gm++5+aqNVKHJAofAg0gXqfQECEQl47tvI7vDxI9KbNqvg3eUpYzvm
hWE2BxLeq/3l0GHdKW/4juSMQ/4vTYjI/TFoclM1BOXZ1it50lj4+pBOd/ksPcxKnkOSYXl7SgeG
HKxb4fuSX6ixeFc5uuuK+f0AXv8VwQ2CpaScJgE4sXtslvHWTDFUoJ8P0t1QTumexNY+rYqTUzTw
H7N3c8w9J3btMQG150asslhVtcfMkByHvv1YALccnTClNOK6ig2PqWn8HXiL5Oz3vNqvZPSy/o70
eNG7CBu1h9zcD2oqUTC8rMiUuxEj7xDfOoCNZSya15kKhn0Vnkz8FqMVtu867NesrfO0Xmo059xD
C7QTm9HwPYPQnGosR7oVpgJYGVN+aOtgLghqihmRGgu9lc+yiZEFc1TZmuQn76IDEXKFEQTca023
q1uiObfOfSfDvqLpfK67+rTATL8/+8+krdsnOEFYf+lRuUtL7b5LuNlVDIaN5W9ua8cyXTIekjSv
bXqJHOCqLu2P8wzMBqFl2TSzvaRy3Htc8n2CJhtA0yRPxxafBF39owZPvtK18KumSGH1w3xv5Gnt
X9vNeoj6aJGqRl9WQICBbaLCM/8K2w9DFag9ifG7Tv4ZfI8qKeUTfD5RtmMFBbrBjnWDPDZEHfB3
METy2WR9EsGnudPF2mmy6wIc9jxNrxpq/Y7FkNNwjwWG2T6JBsQswtR7WqqzFntANnsoSkRj3q7o
4gCuCKFdgyiztvqpwP/kxKOfKL0wQOOO/U1iGb1NiNcinhR6WeN9Z4EPtNt69Wz7KH0Cd8e0foZl
+OBsnLlI8nxOJ3/HkvqH7AQ9RgP0TR99iTaF3RD43g43O2ggR+1Roitacl2GbuqLvUHNoFyUZlh3
VmceZgzh72TNT97UPnYba3E68nteiTcspXihUQcLbv3w5S/x7y5CaZnDIvUq0p3xM4GtjEN1oHDw
MeSjkJLCCHD+YQyH+QzyZK+Y+qXRVj86E5U1Cf45mL/QnHieoPB2I47W3IfAjj37NSTFNt+zdZOM
wJpdUM7MAzvsIJADeCTZKl+Qo6Gnf88y9Wq+jewBgzKwJZGGOolkV04tH/Jg/U5DDF0tulGZBpWA
NGH9jAejAHUZDQNPnCo7ADSJ/UOMQ7uf0OzoYYKXY8xMzjfkjLyHPIu7tjpLKE1U8oEAN17RBxMm
MAYHFjBhtFdLsMOFA3XGxgHoIK4j2nn9tttGnAzDpFFXGrsZsRkVeZ/gm0WQVCF409Dvv/DdSM2h
SzaBYdYdfDaiobMumBbx3bIgaq/otnQDmMZQhL+9Wvf5WJ0UNh08a9vejx57uH3wl2xbgKFYdoNt
Xq2hfxuhHwFg+I4Dkvdmc9sa3B6AXcFbAJgyd9YLZojWoIhEymZErEEb4SPXma7+GH4OMx4eH39t
4/YSVPayeqF56DyfwICGFBOT+Qj6NCoNa6+wlBNwU3bFmQ6y0b0E0Ho5cP4m81L9HCJu2FckAXkh
yAvaeX94RJojQW8Ks3C4X0OY6zBT0T5clvSBi+jMYP8f0Hj49ICOASdKQ34TsEHydA106YtG3OoA
ka0TzWPg1TE5eArVFnNvjW4kpRmjcFXEaJoHRXHUiJrt47nH+8qEelpmdEWm2f+eMWjCPGpOoE2G
nNgKAC/RT0uVplBP4qkn07Vyqz4P1TQOOGDWF0u0h3Qf/gii2hOOWH3wKg+dEnBCazCdu67pT0x5
SJDqcFNo6E2sxsAqY9xBwv9IkbTHmG3uPlGKQxQDL1DT/IypxwALWFSO1nz7U4tlyraFuAeKcvpN
TNFPglhcdRc8y90xFeYXuMD6uMbuElfMe0SG8T1Qh0rN/as5nvM1Dtm5F4N/HVtW72Y42xWClcOE
Qrt2C6DJeACaZWDjNABuSzggIBQFX8t589Rp6vsxBMlZdwcg8WyHFGPNA6H7W3T/8O+zOfDrk5mr
6//+vfGI3KOI3x34FVPW+ENTVHw2EPy5BfgSAMJ5Jg4kkfDdfpwJWP4prPfwk0dcBcCqYzeZZq8Z
1AModFRUcSVEIYPQPgIoTFF9xd9D8wiJi+BfI4vDEpI/KD2YpBnqNilaim118Cdobpe6I25IKLCe
5Teof+x1AOCEp+jLKjfw8tF9/h6T+CVU7Kdp27v+Cbe3qENg4AeivRE1bG8Ku9vSyum5XRL6Gqb7
fygf4s32KcK1HP/+kz4N0suysgm+LK7dw50G+3CI1SmJQSEGRkWv/9+XOPZunk7ejA3nJ2mOUR2o
5/j+AUBHfwTs8+0DlIhWS26Vn/bnaF32c+2AqQXsbD1a36ycktscRbgUw1U7BQrzXClGjiL0X6TY
Ipo1Mj0tjQKLvyXdlU0kb3UQn4Otis9Y8XhhHfbdtkuS8/8+uFmk55mngLqSdivRmYBHmZLpiFIe
eVbC0luQ0APTMsyVNMuhpap7HdBuF5WLnt3id6+4UOVGxBI9sLRrbjSc3/SKN576NjiYyXPPMW5i
eVLVu1g39zyucZcT6cbdGvLk6oU9Kr0oc4xz+jzEshqg9KvfAVZvSjp5Irhe5ig2EWeJTrvdRpOp
xB1w1SG+o0wJuJFygjo58E7oz4HjIEyNfEfB7NTPLN4LFD0K2bTBZ4uyeNYriV0KNdNsZQEDXzci
u2rHpy5Kf/27QwOA3r3m+9qKHkVVXFKQoEgM639lQC5FGKuDbgJ+sBPxL/8+THiI/vvs35cBIoCs
bYdDADPs4C2MAYUCiczk/MrWpr6mDGlXDPShsGSMge/5YodqhA+Yhi5voTYtmGirj5RMZWMHe5ZR
rK//+5BUeKiVvv++6ojbDQMwIv/vQ33HUxfmXw244aP6V5EHGTtiNMJtBpRETY4i1YpRABXLbpmm
C5il0gItuYnW3n/d4UxrRI6Z36NIFDMQ40CjuuZC5XhAJb0+kEjHJ29sgrT89+ncqlyiT5uPDBdG
BEsvVmyCOCBiXMcyDuPT2gG/U8MqT8v9nhaPVt+4RWjYB7it6pwuW3Dm3kc44OaEks1L9YqD3cuw
lqcnDGzgWPj9siAgVcMlXs9rpVThezBnfRf6eR8r8ZBE8M42ZA4BTpt/SYJup5NEW3nnd8MFYL39
E0bxNZGEPvX+9tGH65DD0vGfU+xvwNPTUrrN24fxLUF/6A2/nEUlwy2XGF6u5OQ9ENZHZ7VDXcKz
4I41nNNUsS+3NO05Rm0c4cKKqLAKd7Nq1+OMCgFkQ4MxRg79vcVyxFU/wO1cQB6GQaWHUEKJS9T6
8kRJ8Hf31+Hfh9oHgmO1243Eh/y4l4XnkF5B1IdHcu+A1xU82rZFPS8ItjHv0FfZienzv82iQ3tg
cwIHPO/ekMDAJ7jfAqNBFBT+Nsz5v3fe30abzbyleAsjAP6oEukzsiszHkITvAk0kxB+RfIRQSMp
FZYkFBHVhXAROuJCXbnHmzJ1jTv76N3ky91xHRHPAjVhZ7C+1TkI0XrduHIFD31UhIV9BkDeADKL
62cQc0fnahzgbJPXvvGCnHlJe/ZAVSw2abPa7Ad6oyYwT/99WPrhoU164MNqAQKgHxd4II/cbD78
7Jbtx237pAONDlNcqX0I6QenLHmUYwKk17cLiOFtuGwL77GTuSMfou4Nb1RzqkOv2aETIA+dDk5L
FPlvBZFTfK5bvWVpX/GL640Grkg+xbDAIKTRgtyJvhhaz69DYnhBN+jKiUTvQWvQFcSRSlQ873Gl
QP8jiBEbIVloJ8++JQJ27zJLMC+d/IhcRItxHLpjPPG3NtpwBcQa/jDB0t46PEQ17nv53jryyGHX
HusA6U4qFvFOoLFKbx3VDphcXm9bd462tMMgmqLWixt2QJrjy1Sn+rAt04G4KO9x2cpx2TADAXfH
rt2jI2PVjBLVGhYiSeLHXhN4wstoYN5qs7cgwW8dIM8bSiT4Waz/G1dYbSVqCABdMCIUiMzlxTQD
uKRkDLN/1zGJLq0fYeuhUQqja7/Fa/xiWkfzNEVtS65SXLQn2d60CaSSdGeCC7hKLEeEWnxabyJ9
Q3lxuSo/9vJuASYqhRdcsApH1rxNfu9dIUTnl8izGKqHp3lNwxKGEbQJbWKUetZFHJwdg/zfYx90
m0W4Nn3F3hT/IPz3YiF+YxjTA6AL3O6DrlwIEBL7RIOanOQYdHt+1fcLHtBDDc//bT4C1y/Y+3VF
MA5fYLrCSqyWETRO0z+QANR5H/kZCLD1JwXyEf4fZWe6HDeybed38W/jGIkhATgcjrg1z1UsSqSo
PwhJJDGPifm5/AZ+MX8oHXef08f33nBEB1pFUVSpqpC5c+21vm166bqejxJDCydqorQ78NFMfb6l
FfRj+n2YJfot15p3kWLLKgNTnOqo0KkYa/vZqJJzSPIaYxbYBovoqlPZpD28ITmADchvUxymaw2H
DU5/gga2aD6d0sSLxb/yPOp5dm4hRuzqzLx3BrEjVefkhYrOP4a9uY9k+oghI+R1wEykq0OHKWzK
+NwjRCujdR8R/S/wmCyIkBmrxxvru93d1Hty8FU2HX05mlvCkxlVmmOuWbB9AkQeR+Cw1U6hOebz
4oAMqqvxNFhUYLH0sUyo8pcy2OQDDgGPFaplLdxQAX8aIvJWYeyCK5kcsgaN6+9FmGtLEkcTRXFP
AGJUBLHD6C2AcPFcBAjYFH/O3uF8stQ7U8B84KJl8dwSZoWO7x2mpKurPA5cLH2aZ6YkxYW9Emmq
H4YUhbyEqjaEgCsEkuBj8R/DKVnaivvATbFaBF4rjo/LYIycv70sR4TxKJMTEdGnrzV7G1r9Nzwc
hMPqkDXEs6EjhQ1eZtcQh5BW4nqUw3Tq58vQuOrQIHXaPnQGztHOeIhnSS8x44tEu5MaNVFAZ+jK
Rq8Wgy7rQxln31IYZWfSJfkhx+uzUKbUuUnDDK2u6thkcVDYpP22qVLTZSzmMroPbsB+vG0RCOv3
2UdBgPuaA7+YQ40vwA3scyekesqnXS2p/h5LzhCqg9021ToX6dUf/WZvmz3CYFgPF72P8ROzFG2b
xnW3Gr5XfTGrx8hhtGL8LFm1iRh3bVCeKvwAdyzg2rLku7aBiQ+9znO5zSu5SMGHY4SPm5M3yJ6z
WPqcsfCsCDT1LxQ01SatpxB1SsLS6cYTYRdtW/rK3hAAce6dywIxJfOZ3o44bMpwJaURbY1Urhq/
21l1F95zn/pBkS4uYmc5VVF9UrUVbsyZfvH7mQ9R/32YV0Dsu7fJNqgxRw44oCNCQDtziadhD65i
Qm55XQ4rfb5lBEGOXTo/NNMu3I5aVC2xmvhHflHhWU9WdZXHYC9wNQtbtVR8Bewy5ePdbBAFI93A
phFMW1li+ib5nJxoe8b7oMpfCwuhcghd8xBnMj7xEzn+VqV10Z3UXzlpMxAGyl5cknI70oIpR38w
OO6Ic770p+AcQ/DyZHrq+rd+ap2rXaBf6CiVAUG96+Oec4xSrGKncc5+b+WHUDe+1rFx6LVBf+0x
VG2a1nomRFtfLZRqQ0owX1SlC57acJNplq6qqphdvGRFMhzIIgu+Z9MIw8lLp52rV9yp3LAIgvFw
evxKhadB/pyzQJMMoiupL3kTlKU3meDqq/LjkPoCm8///TL2OMBMYNfSIeMYP9jrOKmzQ5t2yaI3
7WI16tpWj6R5kQ2NMU4K5i7uPPMmVLUZOZydUdG2qorLUzwz84gg+EenbneWU1PywLZY5V2dgNcL
krOGR5DlbDWZo/yiF517JPQjlxE69tvYOSv2unXm5fLJRZXetg1hgVqWJf3KyD+Ndlsdjanubm5c
ZHuXWn4huqC7PS6VMM+Bnn3o6fRkZQ49b4pLTwy31J/8YzcqOFQ2ThtvLI+RbI5FbOfHOm69J1v2
m8dm0E9Vtfr9WW0L6xtss6uh8XEQTZJ8qWyHNyMw3BVeYGsL/zPZm0CyVwMAKHzNI3Siul26ZW8f
jTaFrDNwV09kn45FKWiZe4riD3oedkkjv8fFpL2hftKzsGWwlfkUL/2MMFVVx3OSqg4uj4s0RXBp
Ams81Em9p+mqr4qyhu4S93A/I3PArGHE2hN3HrVE4t89gUVPtHh9C2eqaBiSmY4rMa20wNPWWhcl
d9P6kgKMw+Et2Q+hBTV0SbdG4SKmlFVCCZ1Y4tgKWj6xYK+uEZ3GOCz8TThqcuOwaC/C+TNNBhZw
AwiMtaTsqINaHaZoSE/DfJFt+saiMLDlRMmxdIpq45UT4W58GF9GqobWbmmRDq7alH3r7YjdPEkl
/GNrcAK0sF4fFNnTRTT/TeZswquc6nsOaO5om234HJE2X1ZGFu66rgNkg3lqi2UIZ67ukGNHato4
IICwvprprZfWpQtSe22H3ripfZXePCEvDxBU0g3tJur08Ri1mLaKyHK2TUJPQKYKxlqdv1Rt1Qd7
2y5dfBVdscyatDhiEgtWnTf1S42z06Jsm25TopzmhZFdsszunog9ldsZDYN1yDj7kf2ExKOezQkt
I4rTD0rf/i0hm9RraQoQz2NnhaakiZGzl5FWB9F7n/Fo1qcmrBwSF/St6O9O+9zHaZbVIlyJ0a1u
ltKdrU4+81DLENjFGJgo79pSi/Psmvu2u9JiA2BX7bqLx1NvEbSRKdNw9XhIwIYVLQ/ReRusFRiQ
kpWdczBsJbEmntOZzDFyu+Gtit62jolwCvLTJlZYqeGd9k24qY5vXlh2QT9UwBa7jJhtPGjq1jUQ
xcyApEfZeC+mRVnRcNpbicnFnTA76pemUcsT5Zo82aYf7Ycwe5ZVsUt8L7pNuQi+mH3IBqRibStS
LIOFmOqjHjbVJgxt+vGuXLW6EX3DRQqYAoPmZRy0H7FU2jqz7fzWO+H2saBqYCcTIXsEiKcyCPSj
dKbkpIXyjNV91lPnf2VE6MRmT1lpAmPI1Jrqy4OuVKX73husC6Qk64QXDM6EYwVny4jo7Xt0i3Gl
NtV4s2RiXhP3zbc1qpe6XzqGJndp1F6EyFCsGv4OAoQ0XTi9IKmY5mFUxzKLJehIvSVk8aS3HV3Q
WdXi1LJAMdEuom2evdJPWDDtb0qO094OSR3zEzsa5XvOtf7q90HLyOvlhFBA+sULtrWbzp5NL+t3
gr7lcTBcNjXWacRkcI3m9H2cwGo8MFCt4d1KUw+OmW+HB5lSqgdK7o0g/ajabhXYMT5pELJqbadJ
R8O28K6GH8VnL9IBcHD0rY0OMIM17ZSHKwdjfLHqObocHtw2aTpv1VTTKSSNvVaV25wgjr6EBCAv
8XyRSl4Hq84PFTwRM+i3ppPaV26AHsTQLGSS48sOlZJIjpV8V0YBbiHpw+fxZ0ucY5PmfKemt9NR
yHbtdOwxJRzOsRHaS2WikcF8CuiDihe/yYIbkKTodWmiNx+r2kg3BqaDTRaDznpEkfMxD88t61qa
/3CgezQCb+VSici9/vkwq6zuYIFm+k0+S/TO25a0cUnypP42lMu8bcqvwsB7a2vauG6BtPCGWmpp
6Y27NTw2X5VgSy7mgqJLqgAUQUzqNSq/6sF00MIYV1j6PDtWLwT8o9vjkowUBDIpzSOZZO0r5qBF
pt+0xgl/AmylBRuoDyMhm9hpib0TxYDMZm3DPkA/gnEFRYDY38rPyWZKzavWhdb5vC8lgvs0tt3B
/6j6ojvUVdN8o0PNvep+cxTB0zL1s2fPLU9SDzmH1/m08RPPwvld1Ttb7+qnNF8NjpjPKaP+Vugm
75cX3d2MJr+jui9J0u3ySQNmV2EJcENbHVq3Cth37PHMsSvYBBZ4OF+2/gFTOGEcB6qhqdXf6qDt
9j7+qmvE4XiZph70tMGajknkf6JU4Rn3PEhrLJosxvjPRBe6eIfa/KINB7vXK7AsgJY1LaU3RDWs
LTTLOFkaTI9MyB+5U013OzIvYFatq8DZL6Di/n6UEpA1RVpsdOgE36b8joTqvOW2jpg6pP3GHJTz
1qINwZ60v6KnEVO1XsHgdetidMznLIZqqNE+P0IxAANLz7ON0jdTG6t9TYhnlbO+51B+njVyUKvH
r6KYRuHjVz2SH/ncfm012JRjOzKeHhcrqnEMOriY5i+1g5te5r5sLV2alFVzpFjM7k026beIHbuN
FUBTdnCq5XoEONDp+MTmy+QBGECLbpbUFE+9zPSNldD/h2NXYNEhku/iGThhMXIWsQWiQfaht8/C
SZCk4UTQ9Cb9X60/F+5wEhOGTsugHBraPYfT+GjN1UTVc+zx6uSLhHj0BoPklZyxRjEAoiISaXNO
Rqrvnv78LgU7vbErHOwmlBSiEM5HRcTm1lFKl8E70mP09LjQtrV24fyEnNz0bvrn4BD5jLSge7JN
Mokhiv0TrmVOl3NVlgzwVQoxLOIgzn4leGHR2FVyrQgTrDjX/uoLWX7ptHaNWw74dOp70MOk3JBt
vNk4z5y0azE1F6tJ9z4GleUn0wnK15XVUkxhWHXvsuFFLAeQDsV8kxRJ9cTxKvjZddRjNRwo/Alq
69hl9rWK6dzjOBDYqCNMheAq9KlZD4NGaEExCQKd0YIAM9l8TgPwBc2I/SPtwA12OAfXkFft01Di
P0+c6ltCum1phh81buZjTYVgq/op18n/PurgrlAXaMgcALTWszBvlZKNkgOX7v4gtoxt18F1ivbm
r7tBj4/V4MW46R2Mxj2rdFdmR2qOIy2hDYxYbx/OapmYwmL32DhUhMXFp/Jep1px6NJ+/GbpebNU
mUe7g+Ii0SA1q0kf2fvx6U2MJOGt9+0DESyDv/9DrwCF9INXf7FxS0I2yY6GyDRY3GtZBf0i1fED
jGMhvjiEk9Zxo8Tm8bAzchhqtXgGwwUP0aWbboeD+7Mqu2tkdsVLr8p6qzQXG3bdxF9Cd/xhKmFf
VGJnC/Jn1iUbSTfleGp2xYRlb9UWQ7pORv1ML5hkyKyLVoVSTzNIhnMjX9PsQD0NhkwPsIkAk0UO
3xI02q7LeDszrT0Z3jACFkQLzdLG/qHH40/q0+re4Gr2JnVluSt3ADwzrMSluiqHBUabonKbGWjj
CFEklmfIuKU4kAFDJoU4ojz3k/sSa+a5nWT2S0HNCixjAxJIv1O3iztmCmz+Os5ry6Oj4MAYeKqL
2QZZeckPUbTbrqJo1E26D26dTKfOcggdzS9r5gzHzgUyZGKhww7bGpvSrH4SCyEZWAR7lh73ENLm
XQWT0z3r6DY1Id5XmrgYWAQR+UDFxhGJJVtPpHFvQ/nh0gJbwgnpXykCYFM7TmVt3YE3OCqKdtMa
RXQGcBSdXb+gU/rnY7ONn2tEi93jS39+/fGrImzoqWhglbzM7zfAbGzSTfp0+fPiKEDbjvTfYy1o
do+vh7IbaBKID91oEm03IkIfB9zLx1EqY++3lrjDIO2+tj9qA4cgCQKSmnUz3nil6da5erpgVauv
fg4yyWu86FsHHmkVhFayFzMvv27UjtDXTh8oLSCi2Hff989sDuO3jkYodYYAPlZ4z0WMlccw3wuT
XEWgt9ZXI2aDj3q1kwL01+O8iiXf2reDsyno23K74ZpTHpLhQ5SodLgfI5mYe2VqzVPib8ULfOr2
VzmKbmnEqAlCFukRKwUfBwkXskOre1x6fYCzgcGWF/wrssDeK1rv7MwXrdNLfTUo45PPpQV23yj0
1e/fISG9Vb1OEPyP7wb3NYELmChDOlXeBmd6R/Aw9o9Hj0sFMnrHdliy0xSiJA6Fl6uWw1GKulhZ
JqnLjuQv9oHaPCCbP6nEt66PLz0uaREKbn5wO3/5DcdvvgpZXesS9LbbhOFZm8wA4kr66k5Ve+j0
zlrz6k4UWsZnH4/VG+kl1P8pkPvKzrK3cZXO/cvCkmLv1OWNYhVl2DGsuzI7Tt+TsF5wzPAJ0/Ty
a+Tk96l2N0Vbjt976ak1UW0a2/D69rDpNiOJ3uepL9ij/dHcPKrrOD/ikl4WUWAemrTC79ik2iId
a1+QFGVJR6t6t9yQE5iRN7tgxCYBR+4TjtUcvKsL6DZm/arr+l4LgGcpUTxDZFFLs+QRyFGa3oCa
aKFPRMYWcW3dkjhYVrr5OchXpH+OpoYTb9OGFCD1JdZkKzYxzHfxwTSwTmt6fXDm9DEtLQ8fYTqv
qXhUHWSEOnzjWKETybeRg63WwRVg4gTxVxk8NIKgU73R4p8mneCdGbmA7uiMY1pZhQ4kVRmTPvco
N108czS3CXSUwBRBsxRH3VQ3v2+wNKmwXBYj3uqGG6To/ZkYiCXY1szFWHnDgiayucQtmcBZmONp
qHTY3psn6Vc0w+c/mIP8RKJI1p7m/spn9dNqMeXT4l+2oobbwcFwXSlqtjDkjNwH7wP6t02duSQf
TJcGSHHd5dWFxBVMY+Q937uOphYDxHTdvS6TfWSBLKEBWh5S29y6MFWWbl2BKBlOaJjdNSO8VsRW
tajKqSGY6hj4CLNwPdkcrVvsaJ5QADEJvMiYAoqd7EfgI9sE6LFYIebopzW++djfFrkuyvNYYlUO
rKbbNcSR055YKALkYVBW9jQ1LBcR/dzSQgqbI/CeFe87PzupNj9VgeqXDXX6YjJNKBgReyT622pk
3KPPxBFqagC7RXBrNdM76QwYKd0WoErHKT8qSWpTzaBY6sMiaonxhg6287bYx0LfFgODTyxXaZvC
1sH6REPFgk+oy4ZGv2yy6ruuA5BIuwrQi1H6a98q+Q6kTU1cIicpl2GAh1Xikh6kaX3X9G7peype
qikGHizUPsPJsSsiEpqdeQvp3X51Q0nuYmzR2rCumw6mRbvxb3iFEb9noujka7P1ih2NQ9BGT3pv
X3XGFQ0m3dKMXGgg+fd+EUX7rtJWNWealcucAYJe4NemFAjI6LtvYZ0tG8ts1v1kObuoXIXhh09u
/O5DuOzbMtpPLawAy+Wf3BAPPOQNGYUgFot0tn2TlbEb4lNAaFdd7iSnHiJjHTTIpYSOqrEF9xI4
A+BW2s/joi6GGvdEcoduQOcq697B2H0HwjGCUDSbTVkN16EkJEdANJ05lgJn1mp0hjfXCiEjJo47
u5wPrp18xbBnrSGesRZ1FK69/cEham0Y9rvEE7Hy5ERJM2ysKREbs1PN3CRNVpJD8MJoS4soWbbR
zc4/+BWmyRRgHJ0+cIsgCGn1TRRxZvY10Wgd52bwRkIVqbH4YB6LtXF6o72a+EgdC1riVDYfJM7t
l5KFsvDM7TT5r3FGWLQeaVTaBDEPQ2S8aQ4xukLatyASGaE5AthaaH1EjsMrHWrfPYTSTT60Oyfs
nkqowpTF6SapyVkchOMlV48TUjl5J8Gx/7sZNtu4iZ21YO0FFcXnzao+lNt9+AldSGaGtMsuYCZG
OVZb0AI/Qif/OdjpDAKZwUhQ15chbq5zMd8Krm6KtQ1PFtNLV++BAb9ObMsdQybWrfOlRD+4mjEE
/sAAtQDFfmOEhXWKIh/jdD0AUGFiDRsAS5VRQrYx4X1V+LTlSCJC79J0oQpmRvQWkwy6pZLlT0bD
XCJTljfI6mjGMYAjVA1AkXXyrmawj6SPiIorqpWoHSzY9r7RtfbQ9vI65tapFNjg6RHdXANOueVN
0b4xZDTbu+e8MiUHUFCcBt25ZTbVIomxfutddmeCDpl3v/zeVfgwxooQqD911So0jPVU59YB+iGm
5/iYgx6f3TyXwclvXttE61IGx6QSnxrSzzrvy13Sp9qhHl3/ILn1EHWmaUWAv0fZqSk7ih7jd4sb
GfD6pwb8EfSXd6waN8KTrr/ySXqtIriFeOc2roSDYinhcKv1OXhWXjEl6lVh4OKzChxpmg1PpM3e
Ya7BKoyWeRUQphYGuN0XVQKUTbP2Oak079D416omaU1OpFziKsWFZNPB8BKQg0PvXNMKIs0Y9Hjg
WHc25k1T7B1oTMG99vBKGjTkqfeMvam0dE/IkBR/WJ/0NPcuDHyK1r7LsAbr3gZMgICsfp4M7jVR
j/FZG7TPIW2uJemzbakzPmLsxWeZ568oL/ii/OSzbLuveT19qyfjYoZk2YnolBb2ZyrCmXRqwr3x
OGQnkIzr6m1oQNO0ev+tGqVzEIpsWs/XCdbCtU2pGCfBvRMW4+HJmwoa8Y2e7zKH+8NpdnTY104f
iSO31jNAH04ZqeKQNRIogBCHeX4bj1p/iLGEuXEu9+CnT9LpLxL3/wGfAlxwPzpk3sCEioCkSaNV
+aGNonaT5XyWEtKow8g5w6+yS9LLDUGG9ynQb01XXkVQGGdXJYeqDnYyysWrO9tDsOmk2KWj754X
8aQibRXze8+9H+SIVizreOYMJNxFoUXxZjB9/WKMX0cxYi4NT7ajY04sWIMNk4iSYeEXgZ+u6Xdy
eGTXSUPvhij/6cHxibXWWdtNttR1A7XZKJqta1B5VFqvL/0xwF/W2OuWdPPZKjm/5+CgZG1gF8Ey
0hXZBxJhd+kavK0WMxQQsJbeHMfHZLmCz/o0ScZfTE781BEC84fT1PzMS4ZIZNLaqEzflmnw3dfL
99wecDOBRUB6hwsh4kuuW8mOhsIi0baa1iLwakG6NshfbOm0PHWa8QKlLnaLn0Zcfo+G7lc52Dhr
iORsEGt7zMzjua9BxDpp+Uki7zM28yfSUCQR6Ans3IGKsGs82vteVB7EUJcHaiZayOeK/Mui9CD8
mDXzBTAi2huXXsWXcjBeBXRhotx5vUJdTn3A23lS+ESepzvmWhLUSb5LIsCkYec+xSmmaK/wQDIB
o1gbbo8JzMZBZlvtsimHfdahzjqC+TA+heC9tugdCB2e5bBKYmLltK6eIgEOoUU+Xdp2cGxqZe17
rdtK5Sxl7U6nOktwV9WevNol6u10DTHJvne99kQAfN0zjuZrw8pVzwBKQ37hY60uFTb7KYXyKzt3
0382gWjWhgXUocFFUuAUbjqv3JcGYRVrCE+xKrhUwdYhHjuR1zp7FFeLJumYb1HKTW1nABo1/Ycb
lOJaZr5+Bd/duFqw82BIHkSebHBTUfqM00s4QRitreQ7kR/t2RKq2QeYXRaDL18b2narxBd3BASJ
Gc1OdzhN7N2oXHAKjMRxuEt2NGqhG5eQSXxz6K8ZqdYsa8wDx+X/GvY0hqxkRqg0+QasZb+vyKLG
AVN9Rh0VDMZcRKhdQxCxe4zqjInJgvJC1M/8Iovy2DnQsAZzhbvHMLHzDuI65GG8yyNnz1l6U6Qe
zRVambsgYYpCMd1l4nOQt9AcR4Ze/zFz8f81LpAJwf8w6g19yDUNpnM7nnAMG/Ld/Pv/MJ8M45UD
fo+Adj0xacZtAeeEieWsXSbq0P3CV+KwI2IaDPK14qXG3YxDIG/dZ2O0fwZq6RqRSdMM50kSDZf/
+NkZ/zLbyzVtnb9AmMQhmUr9l2cHKoazz9jw7AL2jSQeoPUHqf/U2hvChbyUyok2dqavs8Qa78Js
cDZEr7YIz2w72kaVUPVQ305EBwRoFlaS3EBZzrQd4z/014kcD1nk8j8ZSmaJeUBe8ZgjOQ+I5FVl
6Ll0DceRpq47yGh/eVWVBP2TtqD3Hg0TOLTJhbw3/jNvlCd8WtmdxekHUdJ8N1Fh/fbEwMuBD6ZZ
TA4iPUfj2u7R4epxo421PPSupw710K1xIyVfLCP5EnhjtgnwDdO0ajes4i1+x0y/E3HU7y3BLk3B
oJsIazPFAjKCXrlAGtOXTre7U5vHPVliZcB+sMOV3YAEJawEDNJinEFRgBfw3eiE4Ts7BsU0rCpS
FBRK5rr1q+LWtEI98wJYgLuYAKGVgL5UXNILFyiUqZ5Hxwju4RL/nE10so9YsgeYNE0csSpCa9sp
sFww5Mg+VaXr8u7aUNkqYuictZpjl0MmSiIxN3jhbhZeuwbBxtpgJN4hIBAIcRakLT/DIOdkaNu4
MNV5kkW4tcIxWIap1Wzw01cHu9Rg8M+Xx0Mw6i8xPsbNn19KwzzcoJ29wGqgL9YkyGhsEsyjmv/U
488//qgTSuYYMDfG8qfwKudLlRMBNoz2NNUlEYyCo6kA071yx5z2Jm0m1gDjV9Ur94bhf1HNYmId
9O4z6hDDPQSwc4PTT9I1I5B0LqmCO9HaOPMJsF0e0lcpzHEvOqwkAULGetDylBK8ZRRJZKAqFGRz
Hxcp5Ff8yNaWrFS8Js1TQFqpnJ2ntF8q7jJyyJA+GHpZHB4PrSS6jrRjXKUPhynL7m1jVzu0WnRU
7TI1zMWaTOPceVhBIYh9E9SC+zE0IbaLMmaiAZj9QY3yyahLrBsukx7ATvinxyWvUiAVjgJraoXa
KdMLamK9YXIMddZT3Zfm1wigoqfF0/OU5waGwslYBdRSIgyc74Fn9OS2QKCYATN6jIFWU1P1Sxkx
uSZF8abHicN/5L3wJutmlOfE9dxrYxTWTY0XJ7G0jd023sEdMBT0dQO41pQDR2rbPDCNBsp7WY+n
28Cn8kRGucblbAfwA1TdbGiB+O1iciLr1HAu0+ZmKVGv9PDwYbLZosBMx0EL8gsDxSrah/UH0FFm
mTpZQyajXBpVLw6D6ZElNUbtjlpCWxQ1dIlEGSNUM04hr8SwTOb7pJnvjnztBTLdMcmveO3KPFkE
tLfMOivvFlhBOBkToxRmkAAdJe9kE4BY9yznTNSqIOMzYwywrv7NFYAvrM4gngXH+pYGpAWKvHBW
oZzPMFEKrU85GNmmTC0dZ6gPBnHbBZMXVKagy9YuQeoYfwXt2OgwusG7YofAnTKepsnCyQur3jAq
BmXIYt+4cb03vJLSHPVrp42RukS+Ikta4CTzK4+Oyfy1mPWG+WVET2rlclShhMYB6lYV76tmHh3N
uzBoLuHZluEJD8Uv304Gmtlnigbr5Fs29tU0f6MPbx8dvw+gHdUEAhOVrWuLSOTI2dOfJ8KapcXx
RM/VOmIK13bIcgwYmvjATTF+C2dculdkFmzBngYOjGBlD0SNcYNnWKnwebpe+Elq19jRtyz3GRTJ
Vc9ys1SjBtOz18tbbE7Bjsjs0Uk9dTWj2qZYLZOvbcgtojWHwsrSE+bCeNMpV79oDjKHW3vpwXRw
8VpFfzZJgRNJNRnqUsSQbcZD4sbxWzsDnMekdRhjIFA18DsQR8fLYfjtz0cOiIGv0yLWXhk3MMCo
OrgjpiD4sXb7gtv3iODm7bxscLaR3nx2YZc9RelQXXKhO4vGNNsLDkZrPTZmdLL7ZNx1RvdWdCgf
XU9YeHCGVUYwc/SlelX5t8jCshuYnDHqPi2oTyBgpt2lsdu5u6IVW+Ia3dWV3sEPxTlihMrV9y1t
P+ZuzUCRcKH7JrUD1KwLtRQduYlTh+hzjfxb3W2yop1f0LlVaRJM0ximgP4v30vYQqe4hxrVBEF/
qOeLhYK2bDvDXkMzYQd1KrGj2ZZ9maBz7xwOHMwGolQ0fdBMqQFjCDTmPmI+xkpDLvipdTsQO/kR
rabaZrY/LYMRtxIaP07rLDtbvAqvWe8DNPX94UCj1vg98fe//Rr+e/BR/L3K+j1A+ldRjnWEcPiX
h//zS5Hx3/+Y/8wf3/OYrv3no3P0qy5U8dn8h9+1/SjmAdrqr9/0Tz+Zv/3vz26eu/1PD/5lAvi/
M+P7/qHatPl3fvOfBoD/eM8ispXAdqNfzT8OAKcOIpRE0tUVJh8FYbsM0v6jOv2XieD/xvB65n18
aPfwf/8v/vdvafmh/tOf93tiuPM3gdHQYjqs6UiqL8lk6d8Tw42/6ZI4C8dLSzcN2zOY0Pv3geGW
/JurWwZz4XXddVzIH//lj4Hh1t8EP9Gb58OTBDA98f8zMNyU8l/q7L+8En8ZGR7ZJaySAG1JZVjD
1eyAssgjYORakw4B7mOS+mVaMjG6yacmq/V5whU59ibl/KEwA7YQBAZzBua6MQlXRJvKQXUCQA25
iz55i8AFzh/fnUYNpPz3AUCqN+e8HeW9A/7YxhAbbbiNCwhnpBA7Z4MxWwEc6570QoVMDAeXlWl9
uNFrgMISA8UKSs7CRDJd6gakGP/TsFL0TLZRwizNwSEQmnEgG0LxpWF27cqA26fY06TIC4YuaC+J
570HLQEmzx/zjVAhM++0kBnc9c134b2MrfweKPtepbDglBMwIWt8reIGdEPlnOxo5rrQa099Azeu
WOHVdyEhhIwg1js4UoyF6J+a3tAPbcA/jLbQOShHSPXNMR8+DeL4C40gEHztpiVN7zKnSlM95BLt
hUHkDcZtjl2SDnTvuEtr8t5dZ0btTmdhjfk2yPRPWouL3kKP1evQWVuZTnq389+ygUwISbdr2sZ7
t0IL54VRlJ2kjPLa2XBe2bUh7gdVE1aWOoshOOQBZNQQrWNzZJIqzPksx4BkXalaQd5KuvA5vlIt
I76bWOe26AvS0HB8pyn40VSvehY1JJZckz5M/0wbDIKXXZ/xD5FrGBHiC7/Gt4/3kvnZZ5mbOzwV
LlN6QoIb9I/pw+MYr6stDPa5lLkHeXQzhGHsJjcnouz86oNv05wdbLU5RZUchsB/5/5hXZ/k/2Hv
PHYkZ9Yk+0QESCfpJLcMHRmRWm8clZWZpFNr9fR9WLOaXS8GjQbmbi7wA4W8oejCPrNjkPwmTmyk
wn5NGJzhaIKkdcevADsy/Urms9E+VE5xAwL0jkH91U1gUhoXgBUUjSzbJFCvTsAssTSc6sSFJvTr
vLlvRpgRQZ7le6ZyJJbIkTglkoUp2tNgl/Z2YHqws/8CqatOY3KKy2k5DjhkCzHtrKy+NWPndokg
y8I0o6fnoEXiwCZAtMadiqbD4HKM/fLVB2uS1/P8WLewsymK4ug02mgsfNqG0x19o+RYVR1EYs27
aDbp5wLHU3rgNjpgs61S0VYYXbRjZLga2DmxtinDMDt9Tq3lD3oWGcaDU2F1mEweI0dtJcXGu8El
4hv0r0HpvccTMNQSsiroBX6tUsMukdFTQuqCV2Sqs+tuANcE1YOlYB6kKRj0OIfg5NXPQuJSKHwq
sTg336m+va06gfcLpI02cck6xtxtAxDPbs1BtfCeIQpg/KoGhpaGCbDEums7npUuua6qpeeBLWVB
vXLd/FPM6WkpW1rYxg7EsL380TODk6AO9xURTgXq+p4FFFXNSP+0NII0zk+px3fw4jds8SMp+VLe
RBbiQWXQUGX5d2mUmjdAlEh0xde878D8TeSf0IqmLQ91SG/uC0teunOlerVcNJeuLWJY1hRKF070
VSUXYjpQxhbvXsnqnKfVDc0TiP/myMhjG5TGTGuRjLbLiPjiRnfLAH0908VHV1VPnXcsE3sftemD
SJ+og14eUyPfN8LD+UB/3di3xwgB/K5EWG+hQEdMZKT1isp6RzC1fBk7MhCRn50BuOI0aPUrHZG3
vuLzdHJWnj6L70fXoKmYdeocaWePm3YN/u+azi22YwGvt0IxaszqwGzrzMiXiF/gVsj5HlYS/kTr
sNzOVsrcWJD/66bhopT/ZGb9N+hL686ED1udKxhwB8+UX27ZfbqFReMDpAZGFN1fr4CqCRcWxmjZ
vMQTzyw5CCxmmfFtKjHeBBURIIlUSl4MS7TCNB02FpmljvgmGw0kNLy2m2r1O9C0uGtK/8FOuYTG
42Uysv9jYA1hipAKhCewpwWQRtk1LW2WYLRI4mTIqQBJLZ89LbF+Zd5/Ca4e9AFB6ajSz9bN/+qC
a5+aSKOblJAJ/8ZBcERjjfG1u9BIc4nkPJszWSLNuE3XK9lEwbGN/fwgRvvLpGSlX6uI3Cb/TQYI
LWNiPoxToje6GWA7mxif65S1ESlwh/W3lvIywl0MRZe/xgmpFTot3n3ZGDtvvZQ5EGifLE6iBxN/
JeT8X/Af8JwEexDQXNw0I4Xvkv+iptnMHGMzKp7CJbn4S5Lcis7rQ0meLRSC1cOptd4IWR4GytDM
A3gQY09T/LXnl7DBYZUgXvHSE+/OiuWzDp7LQGe8Iva7xq825BLh/2LXisq7MZKhgPR0HMaM8dZo
0ZRd8t0whQoqDORLh69TRt7WsdIPI6bqRpZ/dOoWu7EW307cM/PE8NX1w20S8YIku7qtfge3SZkR
VNHZpQP71qOdoAAJYjXxd16yi1QAZoIoglQDepIhwxosiDN9hSULwYi1JV5Dt/Tz9Ibe9iP/hkAd
/nstT7j2ycyZxiuENRkSpaQwOsgO5mquGLrmHljkAZXuTWS9DUV6dLc4NdcxtXibAuOSBajAudv9
HXeUyWF/Go61Bwklr3q69jC+b4Y1QqWsQWzylvGZD71h959GPcSi/zTqTf9p1Hv5n2rUcyCphTFd
CP/9Rj3LHhn9tMX/RKPekse0ZMjyf1ejHsXou1KxgP/fjXq2U2WXchn/06j332vU6+L00Nd9d9XY
IK5UmpNROtTl9Ox0YryYMg829ZDTV4s54uK4sQyNwRJMWC3o5EZmX6D9OTcTeY+bmtAwvFSy93EN
1VYPmdzpPlM4DDQVGSZGynjiHi0i8yhtIsttDMeojJsv2VGhKirMpt4KxPb0BBC5f6D0azzU9G9t
UDmrM0TNZoOjAT91MC2wHRfzEiQ0kEmHmefQ4qbLtJthCJDT0esuqVeoG+KMoPEoEgjhe7Q3/z+0
4GEG/LHL7P9tC55fjzCZvP+04P2vbcEr5nYH0sk95DEFjC5tyI26TQFY3HtF8j3HTDqKHOLwWsQ9
ENbq5sV9rwH2TH90MHTfESZxKiACktIz6cZk+YtzIvdX0EGM5bYgFSyf/JGpL377lW0YmJhxgoeh
vBGpzflZq3rn5UeviNPHpJYzVjNNuBARTrZ/0148GwhrYZPC+DW74iQaBoACZ3dVLjQ2NfAe8de/
56RXw9SmgYroFVdeF9e8Uty8VyTXkynpcEIRxx5l5VeA9y882UIYYHIzsqqBO/4VCny+r1FydFVR
e6gKPIo6CksGfuE8u78tPhBTWJuGUspdAyZC6wdt0+/Tzr+F9m+J0j8MLo0Zayq7J+Mb2m57gxH5
ca7cqycrRT1KLkM3MZ+ELsJ00A8wruCVvZne/ESErPcqDwnGjrdZnDy1l7Gf8yf4mmBEzQBcJRTZ
0gW1sMBBrTPjVwx62s85Dg+bNbPQhgSw+qSrEazPB7HzJ18+1a3a66p/EgrFyRHg0Kc6fUxbDQn2
14+iI+stOOPCxNY6P06C1MPzUHBPS7v51zRQtxhdTaGLCbaO9Z+xAs6OCcmY1Xx0jA7iMORFRTZV
xu2pU7goK6IHpkkrsZ2kX6QT/ctaM6xLBNFc0QfMvSdSOtq4SqjNqB+c6ezE7meU47ZexhojonOX
6hT0rBDf1TjclzOZ3joZnvDNU1/b2BVXz995Ll51Je5k1T3pEVYmE8NdkSFHlJ0ClckVfWD1b7gd
hpEHODMel2c3LrAexTU+R6IL6Kp7hpF/3ITJZmqMLzLHBkZw/KEjSgeDUFE1E/n+d11ZOMB1fNsm
nhUClr93ygWHgA/2MQe64iTDftDealKqtkP+DQN+3OlKf9c5kfM0aoEM0zfCQ2Qk27ELvoM/cYF2
w51TSudcl+VHq1BZoBX+wNK90QgOIbivY+rop7a99MC3VRt/x1gN6Fwn0qiGp9bp3924JUvJ7Af8
6FcQWLRBlTdzjdnF9/jq3Gx8iCngsz+rIIVWPnNPLhAwoxiBA5dlONjufe/3t7GuLqM3vHCkhHzj
kEG1cGpO8V5DXgtVxadFNwJ1LXPw1ZTeL2DfJMx1c41GDypq9CH4FnrQgDf28IubFG/i+IyPCWIa
zrJQrspsPY/FjpDjg4p+iAo8poKKpJG6uKqtil208BHOWArylvKEuX8H0nchP7FntI41rP4dhbts
09h6gZGMLxR2BXlTfmx77TBNksOuSaa1wWWbgztlTu3b20iO5hGvz6HPwLZV83JNKgSEMoIAHwxU
s8T5gr5X7+aWlPgA9jCfU7GHDjQX3lfez+/4OrpT54lorwyvxhKSPTcLafQgtQi32jPTzxTlRVL3
0RY9pnmdnoxmeIfklDFY7pztgmC1R7fb235tbq2UIjWlNY4KoNXBYnX4uKnd47jjAx7eaqtj6gzE
6ewvt/kIkAXpYYBZAr7VivdxTzdWH7dfM1pOPEQxujuNmQWLLaYO8tlkAHHd743U34kyfTSX4Oov
40svBwgazmeR0LugacpbkTJikj8lHwbxPQbTL14nTpN/ZHbPBycwEwhFeUYqynutfvwivTUDSeUQ
gr7vBWFLe0xYOyaytHjT89rbYOpLa9GfIPV8a5TqRMztHV76NWkNtHcf9dbt4+/SQAL2ppm8ndkf
FsrUt4SW0Et+2ml8iZrpBbv8DwIbQVdNJQQDwjrKLz2/IApHELZ4DFnbzI1vUZiDH+6tM01MD7lx
IV6yHGzzjnrqZGMA6aZXKEMapKAF8fzU5fFq/P0bZe5VJrw3Jqdf/5BjtCFcFL9iApIjfldULXpJ
6q0kI9gbOWkME02zT5ovEtgsL5q6YopetUXBa4ejI1faYeZqhr2PvG5WjzghMf/ZjArSEbMx4vNu
HKpP6eOSNLy18gl/KDNmQkQmO4xHh3ftMtwBshziH7o0JE+bAoBdk1G2WC/2D5KY2g6NuEs6RQFv
ygB5kgOeuOatDfgNMynBU3COMPlvYeoKWhHAL/XY5zAlcg+7i3sKuzBz1+Qq5E2f9E+tiJ7Eaiab
O+ezrABqC1qRDEYhClZ763/4BO/J+PHou6X5PUnzieWXAkiQbiHuyVtquVD9AgT7fnXXrRb+KKW+
II+tjzEveTYphyRCDUPzHxg5Na9GTqUrb0GFvt08VdXk73PH+VGNf2dyvkcWpxK8EMHfUmFIKa2I
MnVt71EfX3VCr3vpGrTApYQorENCCRoFu/EdNaLuFhbToYEafJV0zB1Grzwk1E6HPCIvJNTgvjR8
xVlwTWMKEduAj37pq23QwMT3U3DF1X3E0mKMVNxgCCWUt620wxlDuXSLKPXht1a2y5O4Pi9sEVbl
s6zTJYRYy84CGOQGKtzHIBh6G2mNX3fZ1pX669BaBN5jw7H6azTZR8biBotIQcWvhB8dI2U7tEN3
kdnsE7x7/ch0BSpHfSJ0+zoM6q0K7B87QoVfOi8KRw06vjD/1Kq8DHwKNHJWO0q7BAn5lALzfT74
HsuRnWyF6B5VIJ5Hh4EAKzXtN8mcEBh4NOwt0t2t2yhzXym4d2Z+rqI/xvBs2OznmPg4GnXOE/MU
kN9wSjUzgQ3OLipyGXDmA2U0XZlzczJO0PWooha0CBpuCimtJ6ycqCMFspACSXkVaniDx3uCB8kO
Mg19uIIRo9HFfbCEgMI+K5Tl2Kc3y5XZt2ODiYpk+lITRaBOBv3AcYJQ5S7WBLZ3u3UJSJufXkVs
w6jVHvBAsimK+nuqi08BzD0cA/Xs11hlx36wd4o/LGABbQcoV2CCa4RWucmnYjjOnoeI6Wl/6/n2
MS2HD8kIdec2zEVGIli2aZ9aLrRTH+DV6dunnJwiz6rxbjpyPli46ZkT2CGnE8jmjR0SAaW4MBEX
fPv8QGeKJerpXZbpbRMj65s2NSmAc7NTDM44HIkdlr199hbxm8/O5yQoxCITRZdOkZ7FbG1HQZPK
3BrB6kI9SDUGLNn5J8/SZWrAZnpDv82r5jetabjX58jkNFsXmKO8aP7sadojVkMwcVEOixK+uLjs
skOQy6vnLPhy5ntX056aFVibfWcmXgfKjqRvRLYRdb8g3mbpKx3F9obn9y3PGmdfWMyAJRMLK/vk
tPnBv5Ohl2Dgz3vvMGf+doBrTnOPTDkhEmSqsu4mZX8/VE388mM4zAHnFhc5mCReXlo+0nX3Dn50
37Ym7ulq+IpEZ+3WJl23fPZ1rA76MlPpkkijOUISPFUUT/PsGq/UOMfbtkwPQRYM8MqbLwG8VXlW
egGJz/FJxXeNoPsSl9bBkoK63O7IkvUOrYynaO5vUtBD5ep8CehiK82r6QUvw9C8Z/4Nx4gp6apb
x5ouyp/EfuE42HkAg1oqP5mM4JjE0HSeRR5h+mLbNPqHSdtvsk6X7RgMpBpteZPXnsWZpWLUlz+U
ESuYN0lSwCb94iKmqNxxBZuYNO+C3jgBVSDmjxXh33HVWTqi7BV48Dpi1rH8RiRRZ6N9p1DtGYpk
snEmHr7YBhiBokET1Ec5O9c2H2ikZUJfqz9tlqpNWSe/Yzf9dZhmbpzhfZasgJFT+CF/kIhzoo95
NuPpGjj+eDbttrX3jeGAMqCI0hiWq2qTiL9Nt9z51YolGrq9MUaKJEh+8LtAARPXD2BTk13LbhE2
7V8oSLsxax6II1R3zKqH81gNl7KpjkbHaRzGXrWZK/E2RuPL1KW/KyLG6OfrYi0fleo3eFfjzmdC
a6tjOwdAVs0pvXF9WuuNdXMdv5iPTOO5s+AFao2zHNaTkjGwWs/9NWLPoOmJVAJB4FMUjC4/nKk4
VeNvIO79YXyflhss+gNs4x34hIGb2JxhWljrJyKuHUZBXsl6mUeWd1t2Z5Wbx1oQnK2N3ej2D/8O
v/OQfZQZcB4KDcKafvCcj9dc2P9YhS7sesO2iR9mn+ZLQiBHQkfWYWwAX8aL2tuG+Jgdds66XqnA
bQRMyaAyXuBp87ikRpp7giPoETJhzOPBMDNm3CXo4vY+jzlsYVl8bnss8ul0TFP2oTp24QE08Pmx
cDCrsb9TplebuhNv6RRczXR+GThe7FyLgTg5vnB0STlTct25z2R1KHtLxyMMmAC7VnJeVEwsNvDu
+Qb4ZLazwELmWTNk2RJPhr6JDP1aevLkJ2x/+Zw8SrP9koO7RU7jicuoZhmpfnK5Vm7/DWG1rK9J
NotTzKh1ypa/mcy6jbJwGizgS7X9EQUMxtoEAAmSdsmVwXpLNNdVYhM3Tl5x5yFLOFYmadOV7NNb
4s3N6RrPqzfADdFmBge2SbW8pB04Oxjap1kHlDOYUAYboqtR+tDb4mxIsuITtZ8Z8XHIcQArEfiq
UEXOp4WRLzSUep0n4O0tFDeDW4nvVA9k56h8b2gE18x3k+wTY/V97hUffq8eLDH8wN/e2bYfbeOs
OwQJw8glIIXbutzC6rI41QZOwdQ5Z2n2SMv1I/tmGI0MMccbAf33wRv8YDewQZs2G6NZQUXUnnPn
i0ud2mLXjvwgMAX/IWny3gG8+feomXZKCtKUNynyNfscRu12tFFeASKoyovWRhzu++zgljb2dmwv
W2v87iFO7t1UMvBfPjntUzilkRhqCxCIDjh4tyC+9k3uwocch2vQikcX0lY4a8mXxaKz8e75hNNV
HDUliWmRCL4UvyQhFes9tQzgiDxuIDYgTsul7rhMjnJxn2uTPXipvGrTlvUHp91mNznEaOZpFOz2
FLXVdPo0/YJpmWpYJzHNPQylIw3w3x2Ew8mq9jhPz3ncvuCVYbEfGO9TwXG7VOOD0u2zY/8YPS0B
ufGaBJvYUt+FyP8uvbxg0KIrh32dIbEBq8+AeDzCk2lgIjYpyPqyi049QYZQxfvFLH2m49ZdqtRA
jYAi72V4wz4yoKzOzmKEWE6bPq2unUFrBBd1/Iv+Y1tfpUwv8EL5rh0O323PXccntYjgEX22ZvYm
0FhcV5nnyGAhzqn/4fwT8ptxQz91XnJgIaaZD7jOcB8FtfrxiuXHF/AcVSU+XYWdQLVgNiggo/PB
5e0nkf6XWT8OS0TXmYfRoXLSq61WoE0ZnILYeGhcuJo42nYE5DCZ0eHN7Dt9pEY5C2lzmkPzxhmA
DbqBfFa9/VlOJBt9bplT9dTaiUOgJFAHofujwpESOgBx9maR9CvtgwWjoWorU7XHSJik2ey/V5n7
GXdskb0sKfa0In2At4OZg4dhMVjfSpxhmLlZOyY6YKYWMT4oq9tg8Ul0u/thYtETjfUHPBmdU9P0
Eq0fSq3JxHhV+Y1TDWMCxxwy5e6lt+ld8ocTec6W/npnL7mmbRH7AMEZ7nMTJWSxAbOPVHhTlu5e
vHa+xvTl0jCSc5Ntx2pjJlyA6U7qPHVLV90HPZ0c8HvgUUgD92B+l7Bxw4zIA8ci/0ztD4JMyUKr
3OXUmuMr1htK3IV70X3zlRoJZBBeRO5YIC/NR+VIQFBU/ci1RdiyiqNRMdDHgQgeVbP5ZHR+w6Dd
KrenkYRLJoC9nygg105A5m9k5xCwHPooMW+zS3WCd1bCy7U4mKc8i37akqVxG7JryR/TzQaQDc5n
C4xrW031IbZIoXTLn3/PXpDbb5PqfSxxMzdbdQdNBWyZaQLTMEi5ey27Q1BYd0ZcV7tyYEEeJTWC
Y3/gVv9pGNNbFPPDwdl9tpULRJta8V2aQLNQeE62rCxcTpGh3CJ5XKBwunNySazuUph3Rl9BOIEw
wfaTdUf4WNV2blY5znK+wzJOr0Efq3PQJHcmhJStymCPT2Vm7mIyZps2U2uk1Tyket4MUp+LaSHP
Y7ufpCRnhJ/6UVT0MOYIh4ZB6jgzrXwTL8kHXdk9fZdkxW0/oKFgbIEp4Fa8IRVKFXTlnRyruHEE
erSTe3spewOeJhWIRFCom5yTN0MaJyKnza4Sy4yVn193srbST47GiCmPUUKux4x6erJqiBW2AVRz
colSWnm/nxLY2s6XPXnXSiV3SOa/0Rx3e82hgcQwfdgTJ411u7yu2D+yly6fToE9zguoOEwLsyaP
4t3Mbsmwimv17MkvuDQ5bVN1h1Y0fAFtJyFUc6B9aMHz7ahA6vCGO+RSRHDy1GzuPdlBM1h4CH1E
88Cw5Q6vh73e4eUp6QnZLqjverZiOgzj+Cb5Asg/HFrtu5thfHHHrRiSfF8XbQE6urqWGhtIb3S/
WdNzHUybbovIjDNrzHfcTvwP7XS3erJ/I9FSR+hOP4Ghblya7kMNCoIevW4X2EFxAxurzSxq3lgL
qW9paAjgSU+mTu0BQnLDyHtMUl51jGo+X7QFiVxDbc4axHQS6hxYSLmDEnHqQRmP5t2gOYUQ3Ro3
Ap6BWS+fkZp/42SeQxp8FARs72aS87MEz3vu3ZUeWw36tgCPfWxd9SoXboNU1nuHPsL5G3jyWTrd
E8/TtDvaIEk2cdEmoPyMW/pkf6ypnnmcXqy6kjszUB807L7gZb4TLTueGXW//0IXcuLa52fufnY5
a4+ruYje+yD+mVAObSd6sp38ry9fGXKyoZjet6XhNWQNKPF8XFc+oR9yATR8JvUxzMClIw3H17B/
XMPx91Y1PsGRwgDKwYalAzy8S4tc4uOBNZgSsLyP81ZIVBGSlLHb9E/O9NOZrQcUwXhyXayLJUtE
CFeXBxhJp0i6r27kS+ngKBplde9xluoy6l9FX+vTbHAJkmmzCRK+H+O+iZ+G0S42OnY+STe8Y0t9
pZuJDgoz6F8i9lbdcSE1JdcjQyUGEwDO36xTJj9J9qgOEGv9aXDpt4NvghikWzdJDxF/7SjADp5z
Ywzz0XLPKA5olXRtcOYu6uoCm+a5lCSyjPI2znOaoPWjaYzvLuISX8EaNCKx1+tj4bJ+tsOrEhBy
GVRAQptAUS5Wi7tRb6zATDjuMylJl+klp4gD+pWE0ArhuRcJLrV0egEJ+pso69ZsS6zDrANjitms
aPpfUInwnxfMuzPHpZmHghfwWQbAg8rkjEt2oJ+hzimPRFPPKrg5dDv4VnNI6GmWbIWHvkL4R00D
NJ9b26B3zgm4U1KyHnMJF6p1atwrGDNWJL7NUT70zfC3HVZidnlWfgMQaIqWTW4+D4vAxdd63kqm
3uqclvUSxzMJZxDEvdUA3KmOQzZ9U21LphApKRdvq0IICA3UQgsciXGYcMEdK+HDzee78DnJbSAH
vtvteOLkfi0B4B1ysB1pNN3DraI4ZoFmAAmeJrjhRNQwmrPbIRjQAtvgx6/48A33YHdjtCNGqsBw
sTCARPCDJH0BYFnMyadFYWY/0im//seyKusyQE8xgr9uVpsns682+kflwXtNkd/aFlqHi4tKRUfX
pz8HE3+vI+Y29s3OieBQAEzhpL3gTu7YZEm+7JuM/1cKJeY0IrlpSnMdxR0TI0nhzj/qCPddQPtl
b1Bu20/9K3E0ujnwLIOXgQPPE21Z6+gkfU4m77yI/pdVqmQpw/IH3H1jQZSt5v5ukvy+Uk46XNB4
ohybCGTjz/uGNiE4Cy8ktu5VBo+zGc3fAiK12zX5LdrWsaZykbUjDADodCsCiBnkFCp61oh8zpSS
mmobGQynurF6HzqpbxRvHF9+5063S7kSMJb0NDFxnNtZhNUtoCBcmM6hXOpLIMlhuVxBGqZAlZ7p
TM6Bo3cmcHG/fVULmThzQVwpIQGowNl3GTu6K1Ecpo6aCXeGjZLilZD8IEMUkI0XdMlN4jwVlJJu
SQCJHSFfnlamYZx67E+rGD7JYd7jbsVyj6oslM+Nh/vRWIDAc0BIQA6pOq59bCVMaqhY5/qDhoCt
knaDFwrJ0l2ECz60gv6ptAXvF+KTyTiDB4pK+Am4XaX0ofJTeBvWAuZNBDudov/XGjHITgF6eSvd
cvYlXYWDOdNksPK3WGnriSKr2f0gBhd2d3EsKD1je3Gc9IWJVZLssdf6xxbkYCXm/lDN5ovpx9Bu
7VtdQg0DVsxjVoj3hACbE9vMjQ3/Ri6WG/IY7kAHEeD2/J+I7CohVvgqYBxDtJnziA/2TMzkWvSc
P938expA+A2De2Ruzj3vJOiZPW+p/8CeWaz9oZ0Ao0flwtBNR9qRkNlAbBRUaXRVs/PxbjtZdpzY
GAkxGODntPwzcAZFXQ/7gutQVNKB566hfxB9wGQYTNf2Yepcis5Kb2Kwhd5vdwNTzu4zBQLJlbxP
N04ef5oeXh3pwkMa8K5P2U1vklNsp9a/wO94iHsAARlChYcUsnGPvT+vgeBREowB215T0MEM9ADc
Ig7JkVLbcBR1NmyZk9WonYOzlr30eLkzY8JLzlyTYdOu7wlRGKq4V6p8rbzitc/lp7YBUljVtldO
8MSHnEffGtL2osZTNhjca3vmYSWqyFz3d2O+wMDyqRFuGcjUVX+c2uo89ENPbh3TOZhuMCdbdBdG
xDNmo8RnnJao4SEvT2MODsu1+OlrP3+1EPiSOjgK7puMFob30nQejYRBIhYH4jDRTi/UjPaCIXSe
AKgzo02i2azbRKZb0XPotp04303xbIb+jJrB3Wv2uC//G7N6cfRp1GQRdQAZIf6sS9lduxKzL2PM
PBbuAUALRC1tPeSq+NB5ufDkOE5YrtHTOvOuvcEjJCzo8tjXg40ShHkG9gC9ChtpzgguBxzBps1Q
iMEiK0r71VMpsu1cqFKLGJptVidqWxkTZYK1DxY4Zphvz9vOS6k3gOs0pOI54eVRy825wOHi2rjW
s6Vvq56/DGrvMBacf7t44sMlwMovX7y12eeI+oS5bqGBpsYAkrOkFAlFttyhJS8CEMAurziaTWiS
doLm98/SP6mu2LrjIYvmmUgr9xk1V68Ecl+Qcfb2qg9ZE8MeWqEP3P8KzmWPboaHQQ7UW3rjjdNp
osblk1YRl14qgFZcsRf/lQRvD4NyT/4ynwYy+RudTATOP6Qz33V++tSL7q+AgYqi7z0Y6b6T413b
00BEKTzpY1hwRnbMDWh3ptPxP8G+9dj1XRrQNnjeb6fBgc0ZKc5KXkGznoI8WnbpYeEeRiFFHkoE
l8046bfKVo92W+96uHuGH91qtzlYQ/o5C/FZ13G/Kxv9C+IUoiJ54dLPtqOZZNsFshP/wk2osnWS
TdZw/fes5QfW0ZyzrJlEZBGxGcgsOkxc7nJgOFwqSCfoEHxRdNIb+jHurdcGXEZjZ90pUcExk91L
EPNzYTy0oBAF58JqCPrPVDV6OXhJkSKLzi7yWs2RMkHNGVTPIp7MDxmyIX+5Xi9TyZZ+iWLfl0ie
TVAdfSmZUbXOc+xx/XPUFN3l2fBY8546PBJkmShAZaXxZFruMQmeibZHOweaNbBhkW6TRyx+A+1/
9DlAK4BqR7q3+Z1zAfnPn744V/Hgq+bqpuXfppXXecRzAB8xxnpPZMOkv6VqE7waE7eGIec8XJu3
quBeuGScqAK9kOlh0M4bqZHRnvDXNK4ijZSSYTX1hyQWKCr5OHryYtrNfM4rFGNfkPPROvkWZsME
dR0A0rcBKw5a3g7GC8d24vPFY0krZ57zkE0Oj6jneON2CMbfpByPtRZHbY1nu0GGdXLL3Pu81Zzf
N53HZ799I4EiOTAjss0zvztZMTII+Cn7E24bfEXxQxMUhxjbU2cN9DobHLN0Av5Umd4zmBPWLaqj
Z6uoCOCxumiHvaORj4nkhdJz9Ox7JoqyS8G2BX5c+CUKpNWHvdN95QN1VVmaHkF6rYSlvKf2m34d
cV0Z0+Vt6SFROocqXY/oynlfSKhQScluEkR1OIpp2gtCZRApxFvme/eOcm+RGg5dhmOnrTwVmo7d
suKNxFktappBG0f1eXaKvZ8Vp9QDBZ6gNeG14VLTZv5p0UEKFos5QpNinylIbplGhxhb3qxNjFRF
gBO2KcxliXuIk+KPEdBt0dPzS6Xut4YmEGbMvlmXAjyp/WOik1erRqxWdQMtgvDIJIqHyVr+SQwH
trVd88PMV6a8Idk6rwrvRAmbaDFZ/NQIOyiJv6vCI+bN1rWx4Z8cKVZgMpgz9lKSlVndVZn9ZUnQ
bnnQIH1NdFZn44h9wpoQtpLC3+sanaBkYUn8YJsJkEWNbMcD4/0fxYJqzXzCcbJkhxhQNSfk8sNz
hjW10eCREe4p4QLczAKMIgO8uCd6wzKFwLwGsZMkqNkNzAtv9MuD3sIHXnyM9fKLN+FNBTXNLyAX
3cRh8mFeKRV4jGeQcK7Wex+wTAihAAxKSvjUcvkYKu6Obn0NpvwH+jq0TQ9Xjy0/86aykYIGY2cu
d+TLh9Patya65lrRKpnq4iXN9anpybrN+gRB+ZZGBbFHkTypikIVY0JSS9qjMeQJpJ0BGEXegrVg
WLwx7ahEGrMgQ43uR5FK+4Jc8UvC6tQ0PpaFk47qYctYuzj4dvfu8cEWBR6BwESKnRixRm35t6Yf
BcZig4iPZ/iw6CJ5aLwMnhZTXMdaxwwjXEPKuPKdcJz72CMQa1pcUCOXdSCl+8xJ6GfJ/lLVd5Ly
21F+cRoyuq4nw9j9F3PnsSS5kqXnVxnjmrjmANwdwIKb0CJFZKTODSwrMwtaazwEX4ovxg91rW16
aOzFbMhps27rvlVdIgJwP+eXdSUlcgVA0iCsuWRNKvJEtK/t6pAW2yJIe7obxs/ZHZ57BcyHStGd
Pcq/bLGxqpBaaLe04YsNCETMfEpm76nq7+gX/CLFeWSgYaY3iJNF/mEdwrl6mGuqItLs9zz0pJdb
7XitKfYCxFn/MVsqCibQDqi7kBM7pyubPYku+VrKNWEHF+QVyDWLiMAlFuJmyK3tmJjm1o6Ki6um
D0290YinKarHis6+8p20ovpg1c6iWqkkaSwjEkaaldeY34jBZNATTlSuQjZ5yrY8Oo82nJXtJpX6
d5t1n3PChTHA7N2QFXRvYSxaZV3w+79LW7ZkTTFvjtOmrIR9g9vqFnsuQ4qL4gaHaL8hI2PMb3PN
FtQhBNEBgS2c/xHXQXdpKTLbNx3UYpiwZpgTY9UY3BF1r+89YVx5NgH/24Amsa41zkoEj/wCh8rO
uPv7Lwdy6jRqIkzr8sIAtrRz1p/oacibmqBHLARfvTPegaZx4HiEPMs6Owp2CDcLiHCZxlfMyKCb
vbtd/l3b/ksPJ1r7hXcaaugfEZNON/rfCxJbw+Kv/B6AivbUyS1Rm1CBYECmYNvmhVDzW6wrzlnx
HOE/U0b1PNKMvQ2+CC67DkjmD03LcJXP/WOYVpjWg+FhiE3+aH67kQCWIOHiJQ3YowOvqg6R87sp
1O96gY6aPH6SknoAtLmptDh940qt/8QE/D/LV/gvGJ1gCmFzE5Ib9a/zEtY/eVv/GC+f6b99//zb
DYLmn39OS/j3X+LviAT7L9OWrue5SkLyowDhF/87IkH8JZRyPP7l8k/Jr3Ydghr+EZLg/uVJQeup
sqXpeNoluYBWpTb8H/+N/ARoRtPzNFuc4ypT/2dCEixLOP8xNkuYtiKggQIS23akra3/IzYrcubZ
mQBdVqOqryjRiOCk1gBfPJlqncU53iwCt6oBszZhyZngtQJOwgjP6GOtBgcKLBzrQ0mw7S4yOdJF
7X3rxHyI/dFdO024k2YGSRoQtIIuFbM4NsayVx9ttYh6A/VVVmdCd05pPj7HMjjl1sxIKQAaS3fB
5vMtisEV2sD54k/dZ5H6DMdeEG9KemP8EUO4kUKtO790EH/bM5g1uYuOBY/reuamMpmVR5Mli4w/
IDeOS1C8VTf2j5l5wmdceAkSVRMGucH2vnaEuUEJS496lut7v+3PKmHcmQvGOgCKZuMMzbrOdXPK
Y6bHVqaI6SjE6Z+tqp8JEHP9rQ37S4Z89uqIGwat6RgKeBI7ytl6VD6dhkZj15zAbstK78MgvnDW
bOOUDPKFrzBNtnXTIB6mB7rAjp0/kkSzxFGxC7NTr8mXvVpM+BREEV9rGg9kaMmTkUyop03vXkzz
t0gyvpxSBBvd8Z3ZDh9LvsQYxKQ1lXFw/DPRAZv+zpaqhDFviyXXZWV2aX0TbKCXCCh2yNVGqvxa
WeRTaE0Su2gCa9fNprNi6acEBSAxr0axaXX4TrItAtg8/6X6idoYvvKJ06kIu13ejtN2nmOK6biA
y4G/x5RovgTym3dqKpN1TLHchPprM1W9XiCdTVX39Y3FN42o8iZG4WgG0DKp6mgDI8YByCBexTZg
pxEkcLajtSVQ9ylrhvgwS72tLQZ9UrD1yPUx5QWNWBDY5sJkU7sGKyjIeyLZ3r2IhfEmNqAm9AI+
rhzktex1v/Bxp8aoaI92wVW1T7vEPCuSnBOPZsfw04yROVpJ0+3E8G0t3Hs1kX83EJyzsPIdGW1H
LVE+1ZDevBwROmruD4LXzoQMiI1bcd83UP0ZlH+jx8960QDowlsYhVvh0/+TCOtFVAh/nSg9GTLy
t1Tq0PGmaNg0YAd9MB8aXJAcJEgPljuoRorgJrxuYlEn+ItOIUKwIBflQkW9B8D6j4ekoWuoYOnC
CzqVYlE8BBXaBwMRhIcYIhD9rhnrnaaS5D4w/Bd2H9ocJv1hOT0s/oQHIlvUFZSqomVCb9EjvAiT
B9tCqUNxMdkUWXBG63FsapvlFNFGJRX5k4uOY57qV1oKNy0CD9LNwAiFY+99J9/IhY+VS8vWsvdH
vv0KlgQC5fDQGO5CPI3qvXefvUVVojKaAFLH/CKKHYpNW8dqam71EgjgzSjJrXkgCgMZ07AoVqJe
bxQSFrCQq7NoWmStjoYfvdjRmWhoAHDEL9qFGBi21pBk29ZbaGEatMcsPZFAhUgRepfrGP4vs59K
YwmZeMbYTjYBkptu0d4kbv8cI8YhJOK16YnttLKfjHMP9SCgZ4STfytwbdB+Ox0Sus6xKtJGh9on
9rpLqVHELjqgeVEE2Ys2yAh5IIpFL+SI+lKbxY1V5/G+QpiwmQhVRI6u3lNtsNvxjXflYO59qGeE
j+HZbh7GGfQN5OOGh0NtCvq2EVXtjRA9E80U1GaibiFvE/Z3eAi6YIdEeZvNNKkvmqiRR9g3n/1F
K9VVBBYsUcRJsdCNi6KKYMYD0mmEY8tL4JbXYKqNjWM5nz51F2RamCDvJchLlN+2/CRmyFgTvtG/
DeFjPCp0QpS8c0J4yEsLStKJCQHdSN7ryPZXJp2Fu6ajONE+5yk5MKz0446iAkUjLAqcYEAUdTcO
1KDRVpFt88o/WfHMPtMAeePKGQkhGewtsWt/iIiIdQrHw1JV5zNttTP4ltH2b6SNnNo8AK0c2x/l
hC4lLjTcIbfk1gSrFq/87DLpQK0mJ0UZQPJyhcr4QK/PpVOjeUp9Oi8TJrnWBshAvNSvw2bJiV0H
ZBkSDdLuk6LYjqND5rTrONuKdTMpvU+/dyySwazTRA6BNVHqmv0xLLA8+gu1hy2SUBu6v+9gq97H
JqMHMqeuYnbjVc/HgIw39/Z+4O/kqKi2Zt7nkSr2IdlkJKI9et4HCroO55Nek9hdU/PYjfexFCfg
vNcgBx6axiaFWrauJATjP2iyalu/QzU5qs8PyuMYpHqLoIZZYnIiHkFFt3MYJ+RMjAqXWK5PAHD7
OG4JB7AHcxtASPGOHbvSvML7hIcSNUXDxgiPeRCmX2yjqfz0DM0sTslQHReXpOwf5hBEFDUAdA2f
RtXuGgOdmFfsR3stiosxczPPkCcNOdfQYMlzNIuYxDVo/gEtpecl6kYPLmwVe40ceBMmVDrEecN2
uC+F4XMpLpd3NnPiy9L7Ni3UqyWMDrG6vGUVNbTWQNJJlnB9VBUPXvcmyb2jXOFkWOaWqMWz4iBN
B3k3zfF3A3QsI9ulnhqCa2T1dZMjU6AJVs7x0IUuVV/id1/BBtUfbgcIUzkLF8Ao5PpDsQ/CNz0y
kCjUtqTvX9F9zavC4ijxxyhd4GoN0ykewXheg6l/00P3y88WMCIvmCeIKXVr7HbRwMqUGdWuaMh+
ibnnXOOS5m8KRlMij3KHeldkW57Q98Rwv2VaoQpsqMMkK2811IRdSEy99LOL3yY5Y0TIvecNYlBg
6Y+myREhcT/yWTL8OKiLZ+85N5clsX5rHJB06yZk+N0W8/xJYjCakQF1mT+yl3gPPvqJ9VBAJBNj
Bl5uBw+BrybcCqWCwVj+YxHGtg3Yb/PEJocBLaKcuuHcxlXVNO638wVjTtYPUi+ryF4C2+dvFBgv
IYEURWxQLWuR+MsnxMHkbjNfW6uWcLve3DZRd+8qtlAS2NFkUS080AYytGjzGgx2Dft4A9nNguvc
jg4K1IpYVxa9dTJyZ2Y+4+kEd0nGjrEi1pMMF4C10YNGbph5XbLtYI6ob2U/rZYSE3s71WDw3bSk
ymC2I9aXhdaKeAxQI4NyvlJ4wBA9od7J97PhfrD/I2yoG3I74uAD0O1NzvIbpSm6RtXgmqLFhNQN
7mym623dMoIXKXt15A4WB3F5oYmCiieCtYlafCzykYkygszoKHyYxgomDWpaAnB4PGV0qe5pVrM3
/KGp/qA1ZpUQzbUqLRsVgLcftElKqCl+V1320i150ab3Xhb58EiLz5NE3Lhxg+m5oA4R9RS3OWL6
lF/EN1rjWJCKtRZBsavchWav1cvsozw2Tecb2JuwloECexstkpfxtPG8+i3BSAD9n4H5Ige4U2Fh
/nNLDypSYY8Jo/4xQd64/NOuQgbQGOo3LdUhuEZy77wu2oemnPHYJAMdFGZF+8ronKPUcc5aUTk+
CN4PLXsS1TPjp55qYsHmXac+SVtDsMXPIT4o5H3VD74g5wuxAv6NyHuAEt4EOX8xK+8fKeaCkE+G
1VCIZp0UwQedkf52cKL7QPU7T11rJPpdpZ/6etX7yL0Dwn/ph8kvXcAj42T+fd4QohgkNMhWN2gb
el9GqxqyWvXZ/UQoMRq9aakqrp5Qja2QtN/1xsE2+od0Qmtn5HZ6IER/QIc2ngBM6nPc7Ga7rq9O
KL4MFT/yNyp2Jb0F42jdZ8ViDQoiOts8GsKYJZEiV5y3sw+oD2NA/xndO3XinCylky0h9+WacsoH
Z5qpZ3KATW3PLe68IYFlrvSRxrphNyXLN41iRoqg2o9MoHQ5PArNNmFV8dXvirM7+VhqreJ90uqD
3CKwfj8CzkWtIYsbSJC73HFvu7Z4STRaHxq7j4WZ3ifPE96tgDYYvCsrv51QZ6bhNiAI3e85fJxu
CDbo2FLQ33haB6H4DBZsKc6ycO3UVrheQupl5ByTIUL9a9v7anZ3fWfu+iw89VqjApU3lhl+W+nw
qE1xLxPx2XjTJ2L7zyjnSgiWiqApcgHumseiX1Q3In4EbM32kjhSSCZv29Xliw7muyCE6rGtNmXC
r2/6QH/87Tn03oekfSPy8yZOuveMKGacS9kyB2Oohe7FdwHDyQDZHBst5kMYUfSWTle7yD4CdJbD
WL/HInYONaX1GZ/2YNfIwh2DfNLmiLPkOlbu1mk+RyE/IxsQOUgnGKYYBVxP3ipa3IivukLQN0TO
d4UQ9ojVIvK6O2U9peCxwOocWQN/Vdq2qRcqK0Id+jtQfIhCi9fdGkGiknI7dilWJVbfMC9vvJzh
Pp4PFr7fFVrHfi3L8XkwzN++jZfYHfaTRgCcKFhUl0bHlRbWa4C7l+vjkV62K6XKlyrSTxW/e76s
AU4y31KyjQJaHbNswKWDGDfuqc71Dr4hn1rVPMcpawPCzj7H8qq7o+OOV+XUt670XrTuDinxtzUP
5xC7t/2dg++4qTBuDdo+D2rNOWzuSYaCvHSJwpoJWtspttGddIDjZkddRUNEtVNPw9mQXbH3FdoB
LOE/g9/RjFsf5Yykz+OamNGlUBCD2KpwTshPPjCp32vBwc5dKtZDYDy58hW+lubIfikcCcbPZnEs
Bib3eLQQ9JlGa53ksdpObDM1AlV0ZYJQLJ8DYpijjSaQKaLYGFkiDQIkPHUZeoQIWUBLokIdyhsk
+mgLjQeDuy7sqKy2rpYsGGr6nYiJtNAeT3fP/l6I9Emhksub7tJU5KCRnUeKlj5mShNjh+u2IwZD
5tSKEe9N7RJXo0byU7Xhl48MCVeARyBtcxQp90+WUqOgCveN3EhmO5S9He0cbWV8I6DcjhF6J8vI
EP0gmU0h3n0rXnWRfJWRd5g8/eGq5qHosvuhC14REfDOx8lak9NIWhjPqs3vhbbyY+d56mkKuOss
xEaUT7x7cOirUk5nSnpuHJN9VTHoYP0n0SugwtdZvBg+l9oU4eiOxx/yzn8M0TULCMq9yYm7qXS8
dcOEkh8z3SRVfzuaQ0wd1bBnx/M3oGzc6Ojz+HnviVu5+9aJH9v+RanwWY1zuJUSpXi5nE526N9G
uptWVjqdqIUBcGakVVOmNwQaPwyK18n042NN1/sC/b5PC87kK30WPkm9Nt9rA0rT45qBZkAhEHDl
myEFHl4+nosQ8uJCpV99Jmxwp8ECeIwkbEFgv3pR0G7yYVOQ7rvt3PwwNKTzLVMjcA6oVtCcRG1/
j6n9pgHVS/v3TNVRH1Mk35ncmotSuc+jJyFf9YDkT008fiZzVDZtxpkYbEdxsac9ZYeqiegkGe9s
EbNhaVrglMjHPUUEv1yPbhRHLNXeoViPZX9NK+tQ6XwTNOpkFvPGHw18+ILc4CkkQjMumSfsc4EE
fi2S0MP7xNoWOejaB4jPdClZKxdtu3JBr30GUV4FaEacKfuS6IESUNsHC/Q1yzL3wDtI/XlIe0ln
mUWteB91t0OH+AW6inzui93xYQZlfdQo8XaE8OW445LHGORyUosTvsvfURHlq1zb4AdhTEFwVu+l
bjpss0wVACgaooqoszn0WGA795SgTBK428jZdjZwqa8p2pFVqcVJpHTiqFFa63YSRzcApQhrJ9+1
o/pRLF9UB8V3csIEwRN/dGpmu7q7DViONgUGxLVbJIuAh/yHIHQKSqx6TDbc6r5y9hJOB1gnNNdj
j9+Qj+aVzZaeK9T0qE6gZqHp2CuYQP3uqk1NxYgvcBiNBZkdHe+NWgqWE/VdId04IQx6lT04CMZJ
8rCH2TwTr3otZOUfEligLguD80QtGKqh4Y6A8QEBGwHY9kxgtjbazbAUMvdun6+z4jojZVupNi83
pJy7PjkOgfNGEfO+NFHtjNETTbN4i+0QeMxAy2SaYt3Y45uR0ZM2pfNz4shDYBB5mMFtrZOOehp3
0yJd5JhR5sqziwf8eGeaxj5bCtyyIcaNNRCuOUqyKQvaFKkjAsfLHiXCtWyyfiziMNuQaM/AfQtw
/d5n1Pp1yfRjTEjgOlKrA0mM0HDxg0YsTT4n/CzTOsUJvQupDN1OE9pVPQYTew5+ssnfGc3obCNp
PmHBoDBlBI0aa/uacqAZJRXnDVz13FB+IQ61VbnE3/IrxOieGJeefU1queU2/Z6HUKxb/4zQTkEg
Fdy7DQEreMqXJki32/ZGjy6vHjdWzcFZUWrY7EgucgHbuSbx9NyYFCYIN/0qY8ZdHcGOou3qq9Td
pYb9iABSs/7E7qaunk2lG5Q9pbuPOlIHWnYIw3XCGyPqjjOH8cX0fw/2gU/BvHMbbrfJwklGk9gh
oe7cN/3qrqmlS7+LTQxJar8QTtvc5q662jxfa+wUlLbQ2mLHxRY8+cXqDPLqEaILC81VHhcPdTol
u8PYIoTQJR0TuAhRHxNRKOPGPvJVMIe5LqGVwOjCgSdzwDAKjJw80wx0yey/yw5ozJqOhBXsdA3Y
wUxzS039M4rDBFl+xtHWk3aAm93yrYdpRsef9ZzxA/exKXhxFhBiubqS6U0o19xMjc9cguWAJUrU
/gsZhiVhwwCbhqnOjZk/+ebwqq282SdwfaKxUGpZHkf0+ESQg3vsB6vk5P4eZo2LgjE0aIfnhpoY
jsHyZpyx1lqdtZFZDZtKEztNKSgqUQJB1xG4mMAED66yKE67WCh4EYzkb0QtHpWRdseU2qq6KyQ2
eZfUkJgXqxMehXfxbStQTqWKA9PjbcDcYGO+Cdk9qPwiBh79XGVzyxUalxOINxvgokRIB+uslyJh
S/npDuF+vykArFEQ66m0DqjwOxr8NL0A5LQTRf9bHii0/GVUJTk30jfXdOcQw9UZ3z1VI4zcPPuZ
B2lh2HxFozYwDwCLNaGc6cuxX5Ee0FE5m78pZCLlnjAYlgSI91gEO+l28qAL4xJmuAyLJTzBnJGa
WmH4XfcCrbxnkUMQ4k2D/fUC9WPW6P5IKMAgVq0n75w4GYiKLy9yJPRCeUCNjEmiTE5JyxKDhA1c
CjIGQDK95wmFLS7RKLCvz355ozC+bINoP9Xi0LZefcgLP9mkqmmWUHra1jKJJ6bgeAfM4qZ6l9Hw
K4JqHxC0U8Tnfedxf4Q1x+WFW+GwVH8wprZ9ja1OTeGeYnkJ3wUsP/rzLiiaA/bJL7fh2cB7m27i
0NwAHZ9E0W2A6Xi/JbqLsVMffRuRklGPLzJTzzT/ooGQ14ykfKb+Q69FS2cwl2Y1xNcRRGdlgzau
Uad+i3xJT+i3GC1IxXYYKJBgEaiWjDdjF3MlTJfJExLODkNCYji3AdnKaND5tZL2PNF5v6640LJK
3GhAzMCWaFA6Tg4bIZiKfsXZgA07I7Vk+eJN6OKmlbfAhB9tIUe8FJ63yRIW6CDp7pgBrnXJ9FgX
xssf9zQ6wad5uLenW+VhpfKTOD24Tr8lPK5dM1MxAsrhTehoyxb/4Djmy7IhONnUcLllX8phriFD
BiE7FTgB5pBNnfJthsS7bVUT7Cw90zc74ifFnhr00+8IE++yrP30wnhOPTzONjpt3lcMu9ibBwz4
2eje0gHElzhLdec0GSHDgApJEU+ny0gfyU0QnDJ2SmQh6VeAoo0ePvtyGshwEDlBGGbFGeZVZbEb
t4OnWm5RVPpyUcAbgIezCxEv+R+uqB6H5Oxa/PdhMF44AEtSOIi8KAHsGeFEidBtMgkN/7ARcO7N
WhADpVhzwmh+pLKI8WTpZnQyMESXEIODOLiZfBoifW4MlC7o8ReajGj5jIZTYZ+DNIjQoobsF3Q8
VCbDcDt7j+XovQ5e/uDSZg2ahaZEgOflPiKMxlS3o90908ia7vXiEtBieHHDGpl8wOTeI6ajgHcb
qbx7HFFrbTGfMFdW8hyPp8DFtLqUpZEgzCdrgxZmgtWR/HlcNNVd2fd8egZPpGknV7fCMyILZMm1
TWuRCTLkom9E+tDe99S7byiLfiwCNoFesvC6EhgIsmLvNN1Rlf5NjHdqLUp+vOgwwBK1ve/q5C2x
kvuhGNAjIgyjCGwYsHIzL4UBSzmivo+4TJ6sxeJV18EyWHDomtGpaIChdAdkLPHezdgSNo6fvIRp
v02WzVn1Hi464gJoHXvoveYh7EHrigKdajWy+xr9aKCvHIa9r0dqZc+RAbhE1vx08rjR6jjQa4RK
4OOTs62VZh61J721A15dso0okk/8amcm3bdVAAg1vHiDe4k5VyxiOpuRT9Yw46M5ljvU94x3GUdc
VIJ9Vt7Ie15Km8JCqFEyDbnPNKU8nIg1CxjgEn/+sqUhkBAwKSONDK7bjxP08eyN3XpW+hiIKtk3
Tj/xrTsCq5M4ICKi53xkD/pzn2AchVO1jc0fCVo+ZC/4rsnxQo6S43rh/WEHq9r+EbGouekiUMs6
upMxW2bhhu3Rd4KdbunB9eoBNVbPCTfTw16aabPVEWbsQOz9GWtaLqfvuozw/NjJiVB1R/A9Ag6f
A5pyOzcUH+Tb3GhrPrbl8urxRznM7b4lumf/x24qZfdpyqi9U+oLG93VQFe50LhmFh/91ueZUFcP
jUyf0tQgKNhT+aft0FM7aQTdsVvfpQQMTQYBMr6CcwTi2vQt3F4OTA2vF20ovZ72ZYemIE3DpzjG
J0yDE3nuIXkWGrcBz/Dexx6DVbFegwa9F6O6qbFCwoiClFv7sXisMsDo8Q774cRkBt7Z2WW0zR+y
uQ9xFMfZ2tMlyGOFzAHD0WrOPWOv9QISQNX7KBM3ejAA7Dv75A76yut4BdEgiCgOcYZKhVhtEpvY
jMWBRJEvcqHpt8W6pWfzgxuIKouOFyC5GzLlXCobsQHxQj34ODEz9DMj9VBLZZFpk0HiyJ3oBvRD
vrsJ/XxeRyTzdUrIc1FRkuZRH0aFALR1lu28ZK7XocaFHmBzibzaZRFHBAJkgXGmeKlTeOpxTOaT
9JNbYLglP8d90nkaEFdlYwKnmbzLeRQMqpu2vdfRtRdXkK+1vTVAC//wqwPb+Q0JFEjrHKwqXY/2
MOUD7qN2QG8cfQ6edXB8iwh6k7DqfGqBASqUrgByJ7XgKGaNWZTQJTH3ROXpKibR2juNJq73lCSJ
fpheHKvfhegW44penlBgj5usZxajHSsxzaz+S11OJBGhi5kJYCedxfisWrTv2Qi0ZwVXI592nhV+
++SouYV9cXpEufHfBkf0z/WgrkYCkVWOBSovpg7019RQh42EHO2+Kie9taL6swGg2DelSSo85+GG
2o1kZ9cCQLrczBZ/HDlMtBam+cHp0V0DFqfbRnV7V/qXQOtz5UvOpcDUGysNcDbzGNthFuyKEA6U
1uOqJ1Y8qa1dbyLVUJX51hePGksDQhHSaKRCEaufM0VPKNTZUx8xLgdywBtZWPvcNt7xYu7QJw1b
T3rw7UsUq8ip0JbwBCrFjknfAhFunSZ5aNtIGLhO7imoCVhjcVU40wJ+2tQ3k6cDCwMMshEkY6zx
XYVIp+twn/T1jkMuXycIe1AQAT0tJAARhRy7QFOAvZKUBDmyjBAPYsseygq2MyefkuEB1riQj4gU
0pHQP6pV7Igs87CO1RrAxucGfsWoB9RJGuShcpL6gHUJW5N2r5EZfIUC8MsAJxxzz8WZU7wlZUng
JEGWFroK+rfYiozosWTXVbRGjMQRwYLjVm2/Jjx+q2KuFwuz366pvIGWZQWG353vCoxZ6+GVYuE+
SxgS3PQgQ8qk4b0uozjjAUTxmoD5xVRypehToplpPhNLEVXuMWjic/GiF1QOao2qmwIrPzlwgQCk
2ej7Jfn8Uc9JkbXDoww8Yn3AHd1Ik0sYQERh6EHVAhgMi8L1L3TX0AZf4YK01gzp/kPRur9x8+6C
GowXYgr1DzbsNnP/fxYx/cu6pv+6ckJKif61nPB//c/0x/j+MXb1Z/71f1MS8v/+h5JQUeWEXJBV
2bWF0vzI30pC8y+pxCIkdLC3SKmdfypb8v6Cr5P8COyzadpLD9M/dITuX6aFttCTGn0ibZr/qbIl
0/ZQK/5z/aaANdfAOsKyiaEEGRP8+D+VmjbSA5NH+IsOBb/RACNVwExJh04iH65Kh+LLhtq4YtTV
dtCcOz2dADQG9ieIrmyhvCTc18BLGg93+Md5RasnuVBkOiA/Im2Ke8OCP1poNFzG0V0geNewwNZr
DduWFchvDZVfjHaZDpFxQiGtWhg6u6uIx7sasocVw5VSxj5JYWBzLrXvFhwfKxIYBayfsfAvZGgQ
+WE8qIUYtDLCAgfcjFbKiGF49DJ0Wb7p1WcIq9jbDVE/4e9IcMoFFh0LUVWN66mHHg4XRrImHo9c
onGT99kFkOADm/Y75sFLV9qv7Bh3iiSsabJ3xKhDZhvNoTWKU11Vt+bMPCMcSHIK78SKyoiAamZ0
AtGdozBpR+4bQisC7cxnFsBLTjsPlvVfOhaYpe27KnCeoDrI+i2h0ZzCegT9omYT4cXGaPNzrq2z
UgD7jPPdLHryt7hnev1pBMQA26LGMMl8ZXbvZYVeBcPc2P62hSvXC/qaxKR64HN2DRp10C1ghi4W
+D0SF4m5boPCc18oAhZT7KRd0nXEr0kMg8WvJC2K3Z86qAJPxDaqvYtiT8wNvSNk8pqp0TgmqXem
fDDdMH36a62nX8mg5j1A2n6Is0/Kh/r7BA6mSVkTDD9AkZbF951jM6U2N4ZPyQ69qTbMav+QpAT/
LTIGC3vY1BGeh8n2JqtJcmsq1yFnFAFUKNBWBP0AWWjG9/4Qn2rHnc8GdwmdmGvYPHxfIWjkrL7S
sj9UIjJPS6rqTMZO7EwYWtPoe6jBZoau+HK+a2RUt6497THfrmyerFUxoC/wa/u1aqrvoEU23yEN
yON7ao2X8M2fZhCkjkbyRxOovkaFeUMQFUwyXtosvZqZeb+08oQ1LJ8uLmNOmWU4HlCwPbVkxzYu
ETVWIactH0UCX882RfrXwcjUdcAHu/YEsZTkuFk2N+ZUkKpTiseAfvmVGRM1KNLvqHUvzFTXmriR
vp/EOvJanBlejV5qgqzGyyf726zUB4scJpK37vwJdZUlo+9uHu6cheOlajJRzbbAjLdBVvAbrcRd
hQhxk7pfcdU/aFvFTyT+8MjzG9nqy55ksEvdntyqGDpJY46PBZMTSY/rUFBlDXzjHMrwStSzQ4kk
uRAjjxzM72PSG+9inp7HUO48TpCqMe+zab6nRpRkasqLjO0UFfV2Crlpq9K+Mazq6BmptXHsgear
0rpJmMCQNRKUE1m3hZf/BAkIeupoJimCP8kZDl6rP78fnBke74seyvsprsp1gLVn2xPwGytkPpER
fjcy+MjNuaQ43LylrLTNShqHXCQjWEs65A3bBFWlp+wXZ3J/TxVUy8TWE2OjzqHTeUBgWPnVED0H
sgSy1NDFyJtccPXFI2llPBbaJmAU0d/WrFj/U1xvKP1nR5+96XsUCnA0OEKMQ2IgnkjKUyz66s57
nCsETfn0zNHFdD9QWKxOmP8Y9YclmzO+Wol1P5gjntXj2J/a1CJ8cpBUc9mf7pjcaMwP9MhyMHR0
XVpJdi2WqDCLbql44dZMv3zOCkqSfO+U1iMpjskv2aI4aAbmFvDL2T52hfqwCiw7JSa5o8qjlyRj
UelSPEjmyDz5OMrvcAojhL/2K3eWuwGWPqu2ONkDSgsnIyqc+Nc2jGktM7670f7AY9xuqr7Idk2Q
sHZ7lIxOMH8rYyBSLAhe+Qi0tCDicrJTeu92CDFUCzW9tjE0fZbzU/OOZK1ZhMdOcRJwbOC98zUx
lll+SK2rQ+LtKmh89n5BO7wBUOFIhK9LeoZnLCXMLfJi0Nc1fN2vBP/rIldw1hOBJcSrrqdiclge
UXQ6H9rkl8ld5z3FWJlXEl8hx19rFzeSEN60N9+YwL4p/P7+k8zLMztgK6VL0G7eiopHtWQRwc1y
jSrkuGK5buTIGyyxUSfEn+oUD63bE1DQop/OLXVBllVDJawSNoxd0o00zzoXOPr8WGfUeHbTDnnL
b/QTB/KaqNLlalsjtj0C/YXkcrfktDY5v7/h7hSGH/yAyjwKqqhvaXa8OIEFgRyVZ5cU6inWT7Js
sdfa/IyJfJ88uaAexYH5OcQIOCIDzrkwyV/I5M+Q+Lex8m/nGI5XVfFurBc/GHeIZyrU9UO9IlQM
K7QPRDtSqb0ZI5eWpHG4s1uBCjJeic4+Z3I7v7KKEK/b6o8a1ywQQCG3Htpbw/P23uydqfFa06N6
4tSsx+z8v5k7k+XIkSzL/kpJ7pEChWJsqcwFbR5oHJzzBkJ30jFDMU9fX0cZVd3hkdGZXZuSXkRI
Mt3DaAYDVPW9d+69ORWhWNK9M9AyDovxW8v9wyXcKHIDibDbB/xaZ252Y8yO0RQYSWHcQxEf7uj4
kJYXDR+FjT/7QOIEK1bVIRxsDhiBfdgRraVIy/jc3j4mBD2NA1wEyWpkpJIjiLLRPk/KVkjuaIYO
/Us9KqZPmlmF+XR3zITwZPEodd12vh1bj4EiG0Dal8eyb9aBRVhUWByatn+NyLEPKlwb0ukOogRN
fb33A3xuprrzweStn0E531imh2yKLrhpnhoTB5mS576/uPh6T1DNJn1WE+sFCBISV2kr0vvfp2Y3
4/3UzWtnjx3aPkj2mISmr8XCWtF23/yGypKdBvpYe43NEW0Qq/1ex9VeueMqWtQtqVZ0FugtwpjZ
z+nIACLJYLsaxgQx8B89TszIwjT5SUX0bkGcbLII0W/EOW4DsMI186vvuWue/UlNgANAL5ii3GPo
utxW9nCciuk+DgI9k9XtYaptzFj91t8bQ9YdCERTqy9CssbziRJzUzeA/bgaYGKcE1fce5gXJ9aL
7dND8BOwz44HalA/ulEemmF6rAnSuwEBAO6bUXvjaLpiswOBDzhbWOgPgdLuU//Bz4byXjr9D2ti
JNP34wXJ80UNztH1++s6iLeK0dmwwFl1j/ROUDz4zXfG1fTRux1Urnki1tHcNM9GM/bbzmSw6qUA
MXgiF8ZYEuTHgkKQ34PCgBUO0Zvw72bN7B0OFkhO1SYtjft5sj6lldD+9nTPbykPZUPPA3/i2Ogv
OPU7WIjn17KcXhar/eYOUXeyutca71Q/Z4SMs85P0vFe+rz9bkY/XEtiw+JBi3YFHWuPbG0/y/lr
AJyzPVyiCH+FqLrro/LHaNDpi2NyGOMwepgTbRwhEsa2iQP2H/+Mu/gZEo3GSa+XVzIMXZG/Ymow
X7UsTFGsNravdqZBn5q58j5hEuRO8D4RrVWMKOYrgXM4LmMnwyE32ELKwIq7DfHgXNl0j7et6zEB
+mzG5KZCqJrEauU69ZU0yUMOxuElm7ztmCogf272pKZgpq7X4PW0ZyfnAGrwK6qG8xix0VB50cYJ
xLGWyoVslUfp0KestUDRdrkvAXbLhUcxKaoTMpBzwrlskOL7YolzuHCQyO17ewybXeGrhzl3HtAH
fNNnJU5Q83rO2u9FVK/UcEbNzD/7LE2OmDUYq8jgqY+N5TN32Z9bfil++13Tn6OJmQV21QCGOWZ9
zkBWJNs3Vt4/lG4Uj57HMhIY2I1Des95ghpJ7JkQMn7Vx/Zg7J54rL0njJbwBMLtOvS6ZC3j5HYq
wsNsOs25wu28xEm60afGnH5e8YmJRf5zEgGGbTC85pifSmlx1KyOlhe5Oznhbj849vso7SPMznqM
kIRY5wmjrE0l7vwFExhF74OmEhzxmB9CnzYsPWOaN8i3iGFADFI9wL3dFxFN7zbh6tYkVTICHAlO
RQPSsc4Q/om+MfI+Sm/dBE59AVa+dnKek7nmuDqVTyRrZCth01FriZp0MZCEFUfjqXccsL/IytSh
p/WVMNSGsn8ekQ4I+THWYNXNsKvzCEC0Yh3I3BbBy0gjrhDjxvEqtWkHPAGZmPakkTOsETldLV9b
0y31ts775GD4gPD0ZfhgfG1+dY1KkwxTw3xB//1SRDmCnWa6aJ6QUyld3QVrDP6XYkZqXFdiWA6G
RIg/owNlESaJBRDo0Y2ZJEcGsY++EbU3ncZNEAru65FWrZ0wO6Uxe/bG5WsY/okJPmnx5B6uvQXv
L2toCEQRxD6SGUiVkzGnkCl9QWUzEVza9H1ysEowWME8j+PZIjFEX4IZjZxh7saaj+fj3zVUzqmL
sAnpFHOC1Aq4Efx9R+Ys/A5fytSYRwhSdaQcO849p6DaSDaBwdk7zN8o4RjkOwaRjWAvi7bPcoiW
WSZ2d/JmOSP1tL21U0arlWEaqwEmIqKeMW8McSMgbxaN4KSwOC7nWbzUg3Uhay6FBnZyje7IL4gn
rHYYFg2rJsBK3zS+JGzl66Thn6Sn4wwNZKEnu3I0IGSo5pDikLfK2+kWv8irgWoW37D+Go+P4Q6Z
N+GvEEcB5FGRwkkgYj4GxfwUNA3eV9FugFV6jw3Wsm6en5QmmTLNNA3ATbGmnJKR2ReOocwUNAMV
DXiuAkVxa6MLA5MKNC9lAk5FrjzOARNXgCrck+8bWu+yxfM9m8BGEI9977pows+7Eau0NhAT0Bax
QbUyzWy5mt4C6plQNc5rjoHFU41jUOJhW2A/x5r8akDAHM2C9RRgM3BYV9Ko4AQjzRem9x8VCFmn
WTJHU2VKxmQwFPtS82boJOM6px0NiAatEaCfRmztAKlFmlYjd5LmfGwOpxjfO8qNnEdH823c7Gzy
8srT5JvpTTd8c6cv7SV2g2+1puRMcLlBc3Mp0zawZBcz7f7K02ydALJzGyz81EzqDrB4jkrB2MMA
wOQB52Hr1oLqpZrZc5v4NfTpg3TcnRgXh2sfwA9amuMSyN8C+oeZX7GtgAHrOWrXGOuwiWtSEGnC
ZzJ9TpogrDRLiDDqKtF0IaN3a21qelLKYRME5blrzVOczbBioXoVQIqTphUdSz7AtHlv1hfIyAxu
Zne56jTl2IE7jmn4FM3ZTebUd3WLVx5YZGGJZ1tzkhnAJGP50Kt9vB16c114waYFrRSasbSALbsM
d2/XeekTavVMUhcydyZnhf6AJjWx0frhxyz2gaY4HUpT7Z+JU5K1Cu1ukwN8LoCffhKu2i96EiTU
Bg3Fvu0BgUCJc0f8gWViTtdl2IZA/8q6j4BLmX9diTi4Q/q2rYFPWyBUN9S5GkyDv1JKbeWQZUME
OODqCMVmMR4BynmJnJGO+7CfKkYg8K6WY6bYp3M5DJOudKs4xWToRCILOrzSzKxnPw8gtOZMl3qe
OfZGdXKDtASAHN42ALyVCT4BCnvziWYCE+fDaIx3VJGfRUeXYKHrvxsmDIBMI+y2JmgvpQoHZ037
Yg9eJuK6AQKugIEnTQUPQA88i42mhWVVPja3URBc4z5zIBb6MBfj3k+jZxfU2DCWe0+NhxEEmZeE
GMAJCzS5IN85BVUOYEFCeJiQU+ECypwZHBMC83qpcOapgJ0roGc4hdtxcu/dzv9m4+rmmEgCR50W
L8LyMGlyGu0UYPqyGvPlpwStth20kGEGJGu4e1K/a8oRQCPylK5yLAyo5zemJrXrnjljIbDRBuIm
K+a61FS3mnlx3tLeiXlUu/TRlePFR2E3ZdkhcgMMTMQNTG53lWsUW007Z0o+kAy/x5op70rvffDe
R1DzGuS84GtfQNAjkylNo7uig/1DciH3A7i6HpekjnoLlHmPQ+VDo7n2WRPu8YQrVIIP/n4Ef8dS
i8wITcQnGo0X5lmrmdQcvDL9A57xkb50Z8JO8i1CTZ4rMHsrLp+YyG+k5u9DvXP2IPmlZvNtr/pW
G+5m7Pmo8Re/307vDUC/IqvMAfAPo/6bAPiPh/NSSSaCCAH6XmwDAmpwC9plHcoEtTgHfBMuJWsy
c8iEf2mTo7HHtkMrDYTfYH47NdHa0DoEJnYHjizxxkCiUPMVR4Kab0YHgxwqv+nnEomKTZMMgQNm
Odez219gtM8ZAoj569dpEGey3+qyQG/pSFKfIbDb/H7RKgpPuN9yelXKLutdgNBi0ooLv0F70Trc
ndOEIrQsqwuNapQmrS+O+AncpVq9UcwRni5lh0chVvB2xImdZXuhoda8D1r/0WklCOchd/s/a/7w
Y/pfP1TFYx3F3d93n2yZxWf777/McP7+64/tbz9Hn2r93r3/8sOm7JJuvuvR8tx/tn3e/f3fef3/
/Jv/r3/4b59fr4LU7PNvf3n/YNy/TlpEbz+639s74LjgaMMED6Nsz3N9uKR/Nt25qKZ4Lz+SXwY7
f/oav814xF99zJCY5LieCKSLDuK/ZjyG+GvAEsGkxmXA4wSmlP/bLMLBSoK/j4eEFC4jRov/6ndD
Ht9kOGT7niS1BB+J/7o4tyh0I1VyXX+7WP/587+VfXGryKtu//YX4el50R+GPAyTXAe62LGllLY2
k/jdkIf3EcsQTRW+iup7nbrBbrCZBntzv6zngG121IDiHNt7pHTsYr2LH6TGGAsNNPYabWTjuS6w
t8w19Bho/JFCEOYMItLVaCRWQ4cUVtKqecZUfBctgXaZYGVLNFhZQVjmnI9tjVyqNBdQ4tCeGsec
4TJ9mw1lFMjVLNQlY+/hN/bhSQcXFwZrBxLNH2oLybEWI5o4Kcxe3+5QK3LMqR4ajYZKzYi6ZISb
VvRcfuGjq2QqKoBAyKV0fmnMkbJqsDemF8yw6eziHDTqgo5lETl3bV/QkPDuYxN9+lIiDQ3K5NGB
Z8Vct1hXtNGEJl0HJFhp/DZoBBbHeXElNBYr4GP7mMaqqZFZH3YWk0F5SDRO25pZv55DtZ81aguB
Anar4G8zPBmuJESu1GhuZFpP4UT1EqnQxZjw2tYYr4Ln7TEqvl5G5ymXaKM6Df0aGv/N4YA7eGAo
SsBgMvjWlB3iMkmkSz9NjRBHqc7ZACqmuxhjIB0TCQRwbDkAhG39mFmgyK2GkvEq/jZqTFmFH/MI
blVrgNmc1I95qZ48NZ/LiSV06pEExgsZBFdSI9CiZUSWkqHTazzabAGlR1WhAjZYiq1I0QsPT5nG
qgta2rteEJTowlxn2nOy0JzVjLO88PdyTLc8wv7O08B25sLfy3tV4R8QaKQ7hu1eTAIqDMcgwjLa
cUSZSTnjFfIY3ZuTkp68fGHi8OLcz+ZRqzzSFIUTQDk9IMJizM8i747s1kTH9+GL7ZBz0aufYe18
Mgsk5b34xpiRkAzT2k8Ovhb4S+CaystjRLBpIdxHSPfJru84TiGeoZxn8wjWGYe42accCTkU5PDy
2NY9kgyFuT0kvQVRn+sDYaogEjCfJ712Sh7o+z3NndrN8Ph5iK8FR2WN6ZdZiyuuideBWYLgEh81
Bz2eCMD9o8b8o8LVz6OaLnWH2YEWA/hYe41ypnhEJ0B1KU6jlg5Efoin4+A/JzQgQFo/g9qnJ+tN
lK1Ri72VFiGwi830qvv7XAsUJi1VsGO+2NDyEtIsKSLd9Fn7TYq0EKtINfMpTIOd6rDX6MPpSfkR
WTiZHzO6As23dcdtzCwBbjpe++goTC2oGIXE9nxML0FS76ra/8R1RG3x9cS8JrbgkjkCo1Qi5dMy
0SRTjFi61tRFp9Llp0kdmiTMCOB7r1orRRQ/qLeKw2tD7YprFINleisDavFj4DCe1oVujGqPmtTd
cwC/7nUxTNrlvElD9+Qb42YEYl3NunQ2qaF1BtTK12V1FLn3sy60TSpuO+Tca+sivPUxFhx0Yb7o
Ej3sl3BPwS558EmWmXUp30vn09XFfajLfJYTilgLGxHdAmjpBWSQXjd2XbHiGmW8TrLuMSL5CX9L
QgYaDFKuglAuh9HCwRZedutqO9fCxRAXg+kdV+XS41q3EZ56Qbr/gigyW/kLBbAxrnvdzIgC7FkK
Kzn43ZbAuxm/HBofXC8i/XzRI8pHtiEshnZ+4ZGwE9DxfoO7qjf+wFehJGOrAvWx3843o0cR4s1H
RFw1eWwhWu2Vg8OqtBssTsxLndjbheQvqla62K7kmF7PAca/SMyKvBx2wdy+09Nv6S45O59F5yu+
L+KyY+FRDxTXt5bE0jYzOCEmnPPQ6mYYZKWUWBNTPRYkVu9mhU0zp2sKDZZ/3p4TMjSFJFjhrbW3
VWWcSz2VAaui3zv2MP43eekAES7LmzJNXCQk91XdJ5/0U3Z1oFcMuzV3PGcaxU4xPlSlOCWN+oGd
2aubs+wRfSlWyEdxbmi+WY58np+oArOtiwf4YW7l3uw7c2u7lGQFqWgW92uY4hlqlrS03Mg6ZBNO
EiEDorXuNzfNMKxJMgRs1nO8mW2mzvxbnpKf9LCxOJnohLv4KLjErKyamC+pSfJbmiZk+oUsQVWi
7lMPdnVe6vxhgGVOUehvrY4BSGbCVVtgxtUoFqz+X9rFvbfF8m4tw3CyhmijrOqzWDx7ZYoRPlWU
jxjhIwdG5zxb5ZpzGYRl1TzmiUq3ZocmoQ8D4uHx1da0ZqhAyjnIstcF+zb0EFU0wJUFurKNXfeo
w3PkJDOs4lUrGTfWVuxeWykT77uqV/iibhc187EUVTtWg9r8lM2N77QQrbECPaZFNCBQMPgCBTrq
ponhrSh3iFxxmK4iXA/NAKy1Lx8LrbSLjfYgC/c2xxqJ8WNBuzmfHjsDVyaawveTb1+QhjTqMoMc
0tVWcCg5B5Uyap5tj4rLG9qbKp6wQ6fbjirUO0ILYFFqOGrfk4SeRJaFzVQm9sJMydUZf5RwDGsD
t+/KUHJrq+Lo8Aaqcim3Xv4yNEt3JDOHIBF6oY3tHEdCVc6DvahvdAX8ZKT7iIuqZZb5kXWEVpOf
XXyl5g23DWF76UzTDJHfFUoFDlRh3SOF8GknJmswmnBtVyzZcSURYgTXURQRk9DRFDGG4KaJy7OZ
mbfZAtwhMNnsXaL2woBJc7eQ525VaErEo59O/pXyw20Q0igNvYIIXU6ySBfJ2ELdikK9fkatmV/b
jXOPGQvgC14JG4691wv5pOh0CajsoMmvhbpUkWCs6NfPaR4n50BT1343E5Lsl69sZVCsAIorUQoe
yWp2vgE83PXJeGOlQ8uYpji2Y/JudyOMX3nTyOyZpIP8XLFj0iZV+P0wjj31vvVZMqQnRshqdxyi
V0gvmJDy4F55dfxi9t5H5GSk8QHSLpnYYS51ahlo0Dp4yGgvULpeieKjNbvNaE4J7pz5k9dZWF4F
aIfzSUAMOf6y7TqHPJ10nRKmsgKMqdgn3DePQcBV0fH60lPeAdHuQ1PnPCmSEWMzLggwIpA9MyVc
xE1oRnVEWiuru7GK7gVbuWVbttm7DOZnR+FhP/tjdLZzUm1iS6KJRRC1yZvR3xGAxjNimDMNA1Ad
1Ry7NsNHKu5vSl+dYuHjbWkxaGA+i1IsDX/agVk8TC5PJOZCXGGJHU9p7aI5oVWkGg8g21muBKlm
eY7rYx95LQZXJbmJ5JsByrbXo+w2ph2pewoGpIScVUWWiG2TMhzx+uq9i3IJpAU/Ob1VFU41FReb
4xn4cwiS7AHcCAlSbaZTvmLQqTbcWP7iYNrZ36S6FTEOXrbhpdh4knRY5cSOEVTAmWNWJn6ddgAu
ivkp3aFbtzDslcxpYY0uBtfSwIt/icTBUx3GpLO1bAiBujfaXg+iT0NV8bYU7avYRa64iOw9nIBK
URGfukUmRzu5D6yQkFECWslCsa6EwPQqSxqc3qRMwF6w1YHAoOWV/2QP+SFrfzvytg6BD8NdIO/1
HZr6ydCiVtQa1dk+VFIxEs0Y2sXNE2f+HbTm1g6Ehxfzp88I/Ao7wPxEKPLB6rdBhRqkFBjOxZV/
1UwRRyKMzVjzLkwrtUnBesBDjolvelH+cp6tzERCwsJAdfdjjNjcjIJvNlfDCXullOmvdxB9o1bt
iAjYiLyd0rw3aDunvEDsiwYz+7KSBvcBlKhTU9kRUUkIN5l3ZDGRxUP2lFGRuNM1lzLh658cGlkx
s/k1hBLmxtomp+9CbQvtkZSSEf1QZ8ZHLluwW6UN0TPdie+47gvJPb3T96uy4pCPbrFExpUGBzfA
hzrwxXXgyo0SnXfBeH3ERB+KCyuC98zj+GBbzD9xo5l3RITha50CGJ8zzKAf/CBE8UnIcjQMQHg2
R38phTrg4nST4Cv+zG2A8tZT2O9MxmPkxeOddBkL+q3FGTBqYAXN4SUWCNlQMN0ETutfStiXVSqE
se4WZV+7FjmMyWBjh2o4+zax4lO7dCXNTo4nizXD1Gb2LpzMm9zFJ3vKB6TOY76dMUG9FiU9KUTW
x7xNyZoPw3jdRPVTbjrDU2YMt47ourP2ZWkXZz60sbuv8qg/d43/kLNTvIa0K1MGD9fIUY8UiYJh
SCBOX3/WjAO2CqDS51nSCA/YFHtE73SrcrUdm5AeZtPuOFtWHL+hqzn4HOaGMV1tCXnsDSvfQiK/
YGgLYCbOah7F2WzS56ChZGhSmCQoDJqdXn4XFfg6WZ21bKXnHNvW6+8HOAWPQcixD36S2wvqMyPM
wVVSwWtss7D9HMBCV9i7Mqj0QThzDxeexEcwUg9MX80xc1dRFA+HBstzzlTZI5PHFoVGssKYqbz0
pXhIzXo/4vRlLibexq11YQVmhfXI5sir2OABqPdTwAOXtyiKPbI53LA9OmaP6TaGxwvuDOdF1pia
KOi10R3l9ZIl+Ch5efwadyfimfa16PgLg39n9MVw18eNs74yy4QjhEw5+eYP81hG99ZEngZ+Fgfo
iX3fteO+isxV6uYMUYushePStmO41tntENB0Lx8m4dM+rm0DO/1h38SzfTaWsl2BqVylM9OMPGme
TdDbjcMiRU1DAKejRZ1eX74h0ybdNc/6bYp39lhR7TYocFe2dIutYzMgTn0ZH5u42nWzk1+qmHUc
oG9nVRLk0EpANyuWzZJUti0WW0dlDuk5kx8tNndndNw7NcV0pfUaNXnxDzuTdwvbnOvO1tNAt6LO
enG9mA0woYPtsTN25sMAI7hneeMqR8F13rFQZjONbRx1i1ti0OV2wW2ccCm9IoD2Qh+CB9Hr2USh
pkPIofeKSzgy0h/GeNfOPkZuVX5oTRwdJvrgzES0mcGANV7qnQ4CUTYJjxxvJn9mMjwEBYrJxD2y
Bz4DJpXbKXaeO2Oadlmi2k0wrwO/Fxu/N/wN49gnWzQ6otKnNAwaYkIGHeDudKeBSnyexczbLJn1
p47NXGB4SC3SnNhBFMy8fYMvG1O0BsNoewnZue1FbvqYlEMg/YmY6XRAeSKrtepWbibHXdM4d26/
84iAvq76IN7l70GMnDCSTrC1sqkjjcOxkcTXZNRmdNXmrhs2ncz25ti7h8YsSCT03jBiBjZjSdxJ
ZmtGsAwbE0SKX+2kJ3A7JdF1OUswkLGhsPiZu/SuNJJjj15YVj0bg0ksX6PCi+XVDGx8VuWQdewE
ZmJu8q5FpFyS1jQL27wgs0B3QGW/ssq63wS5xYldX3Qf+UejugfEmT/D1sB/SjXOzhU2Zlo963Bh
Dzt0phIgNmloyPTuTqSdvcnFxFkqjYh/YPzq2deW1zv4MXWCWUhsktikPaX1jpD6zl3wU9ICust7
8w5hHT6kFR9Ztl2Mz5xHIExZ9k9CVDdZ464MFeOGVc6HBJ/Yc9K51qouOD8N+bwtSqLRg8Q/gna0
GGud/8+/ev1jYDYvKl5mMglK+xIVxK6Z6BhlkvFgLJis2zOG6knxnYnwTW8Y4tLZ8HAoNeXA+7NE
cuswyp2vpoLbLHOzZJ8bY7BaKvuzTKruYoxGgT8/ToUYdyz0Ju0C3xl3wh4KW9gswNrACwmxzlR7
3zbDs82BBM9mXAZrK3o1nKa/MVAHRdMpQuK6UnMDcBHMy6nDcmvNHA2LW3wY44GzQIec0XDTj9Ky
nFPhot/DghpPhecF1W5qVM9ioeWJOA8OSd1aCD98y63Wk8wPHo4dh7omc6cd7oTGQWvophHupkmD
EX/auaLcyoqVwHDD4GDiSFhpBDA/BouhfTswYxb4+vrUHqYlEf53DEhV4t3iX0hkpXOf+bQ9vrqc
nFUXcymoJtfMxqN9HNLUDEvYELs/Ktx0wqYfDl+kdODpyF/H2mAjBXqeiVOfOYQaBPQgYhyAXJfD
qD3s+zH9iAQsQWvSQWU4cA98c2gcHWms4tcpHkBLrOzT1oIXjpb7pFXf1UTwsgN/DmxIkIjtPeHR
ZjFSZvQ2KD56YNavBf15mjIQHKUadmYddaCk/poKoLoSY/mU2SFlTXz0ChRBrLy3g6I24wM8NUQW
HD0pro1IPaMexhUFfQ6bYbPxcg7JfaDKncyC69oXL36h7EMGdZaWP+yOYdsYDXRYIzpVaLbxLDT6
J5vdeeXFi0t3alm5qXgP2sXchwtpXW3Mubiz6RiWdnbuSKKG99xidoKyL0c/W8+PkKPUvjXtC3DE
l0LSlkswrFk1LVbDQwPCQjGNrgKDKIIIly18686Qo69N1KBGmvR7aoQbe8rTM1a/146Fmpn8pLWR
4Qao3JsEax2U5t7DstCCGbppWTdgch2GqAO0I2U1c9k0Cz7mBoFTOCGoaDs4XK2Uwk4y2Tamg4Wn
lN/yWB48NyB1vqjw4CvYjJfoAC/Mi9TVtMWu5KR4T2gWmY7Zy9uMSpAUBlWi77NINsEeoqrokQqK
B2RawZsBWjnGzlHO0VuMXd8V3E9MIcSQIjcvxpRussnH1d8sfiSt++a4GAVxCgHpzHnSCd4wxmbl
iUj3EnjdcShem7D4UfE9b12rOC7m1KwJYfORcdHsqTuR7vzB26MZhfNpD+hO6TyZ52QKik3cm7t+
JpoEjXrr3PVG/5mX9BNpBdkcsJv0JQ3mn90Q+esoQV1vTud6YcGe+MpAm4LtPMr6kNkml1vNw2mp
qK0cAyGehSUsX+owHSTKOVK41pKz0nrxCAMhew8ZYNHcdrjLa5xQqDYkHENsatUfcLR6DRx2fNxW
SEmjeWLz8BNqZM7oxhWCtApC1/ahgAX32rpry9u4d589wtz4znd92WwCx3lD0f1R+Mhj5kJXxQny
vyh/ra0SapE8vGZ+NAsGC7NF9hrxPcd4yg4uDVdIOsDPMMa+2XTsbwR4HvyJR7lbuIrkzl7yrImI
2L3PGq5vNs8PbdK+jF74XdAsTurIfp8G556IhjH3/euE4xvlTXxTOYgA2XdRsDPB2MYuhD7/d4Nu
fqUqPrBnyo+Z/WhDifSpQwvgKuZ1os3OqpQhdtkTJNVZ0KKe5F6a+CKtubuP3NjY+BOPlt8HoESF
uR5HcM8xQITnvpu1+57J7LvMCvu8iIPw2u+ol9i1FWh1ohm8tkE5oJWsZARhuwW+weQP4xUkTv4M
akO4HULGwkg0SnJTdpivFuGpWihqB1mw7ELTW++KadEBL8BT2hv2unH4WKhqTpYIduTvHme0uH6H
jw+3mYzQNcb+HY18jHYwMTYEa7WHV7flA9uM48BsW0CujCGaEVuc7Kn78Ic03rt+/hZlZLW014Xi
iYMvO2IPsG8gGzbGOOOPYvc7kud60t7HgEmNt0q6ntZz+9jn1Skyo7fURimRusvPKsx4uM1XMzOe
FHM2I4fEiC3mdqjFGV8x3Q099cj97JLbxNmIHtv1YDTvWdnfuATYrY0FcerXssYdFpjheRDD2U+R
Fc89oiM5mzfBaLwOppecxinekZrh4eFILDKK2rusrx9n0zvEtXwWSlHiuAKrKViUMMGpQPbuIzw/
nrJ6dsNo9Hlq5/uAhVx7RgiNOwcM5qsetAbrfsKVQusYxUkCEqQeSZK16WV6T25D0Zkw8Exo4LcJ
IpKvyz6RhoJRGAtLzH5gBNwHTnl2HW60rgjcbWwbQLODeSpA96+c3s2uxeDvHA6ktJKxEQAvky7m
suWoZ6WgTr7N8GwckSLgfoDbCL2C2LHfGKKZzJhaeBtn2jp8em3VxBba4O+w0EetK9xCJ8em62pg
Rd13/WMvWZcHn6EFytlvZmu/jqONW0B+nyCaxaStuwij2WWzu8cTnRzUWB4JA6HB4nrL2tAZxXQb
XrOmfyq7bKv/8Yz5XXbJTVj0054V/Wqcqt0c+/sAThHRmf3GokaAZD7f9kSy7l0UsWY9X5jN7WkZ
Pwy5brBmCJlxO7tJykOHr8PxfxZi+AVX+P+DT7CRGP8zIOGq+ezeo/IXHuG3/+Y3AAHMwBSWDYFg
+Tio2ZYLZvCbytRw/ipsMALKDAIp6NW6YAa/i6swpW95rutZ0v1FZur91fJ8D25Cq1dpBfx3AAQv
+AU/gJzQ78D0Bc6EvCC/61f8gNxzy4oG2lzJiHExc53zyAnwakloVtOyBMpUtTz8pvyyNXT/NpMJ
C0wBUmTt0Ewib0LmMeGBVGbOt4pYGaJXq1MiI1a4FQaet6Sen4J4M+K4178Phbmt156HDV3d7oOs
fKBJn2xUwDmjCJhHrkaruKeS3GAudC38FQ0JRjP83bCuXqxEUef0Z+y4qquOKsiPo53nzOuG2U8Z
mbd1nuw8cgKuKFhvnpveatadFDe5nhaGYf0kmEHGRCAYZHEOWLrW5vc6s3gwmokgLedVKmPN6KYY
is2ckz3hGeXGEu8cDN+XquN9txvc4daNmzPYdMziFPhdvf/dDfRnUIjW9f7Gjhw+/vaX374Tn9vF
IsAk8IFW/vCdxKJjAWd8MrYG6U/mLSOs4zgP52EYr4mVePXUdO+K8SUvut8wpP87kGL/ye+GbXF9
z7eRMPv6z3+HowyiVrJluk0TKUF72cgzoeOojF+gJ/Tk4dB0766In1qadmwkDeLg3OMk4vyLi8Ct
/w/XIADOEej3GHiYf9A+Oy3a+VZbm8UDIdZ9m9KfjRasZej1XP3z62396Wfm/g+EzbnSlX/4XUFl
NUw4ac1jGU2hEN8OI0o4U14GfJdLu2Yqbd7G5vhdW5al+V1K1qwsaUApXF5ol8yNvMPUFNFb7R2M
XgKWTfvGVRc6OGd0tq8RE99//p7Fn9wjIEvElghLoB75+vPff09k2UQ4rHF9DJdU60DcwJteMPBi
A5KoF4lGklRanYv2OYz/xRUTOsHm1zvUEdLX2Ja0TFxo/5BwkxZEH4+UTghScLPp2/m4VOVLjoSS
MRz5mcnBWsSlGNXLLCV7f5NZ6GK6f3UR/nHx4m0wspEebT6+Of3nv7sIgpQ4XfIjCC5w4SMD9Yyw
6UwWe2lYt4tCMEFgzjfTdzYN/d4sXu7w4MDSKdyGhH3ZxbCNCvPG7qYjNk/gh0zY/8XXhIXAHy+U
79Ox+VrEpfD+cGthfDW2CC+xcB+8emOWaBQWF+Wkt3TXth5ce9X9rJJ255VTvDUz+8WfqujoBqFz
qDoC+xBnkvxGbb9WbZv+q7f3j3e+A3LnM6NzAd14n79eQFOhrFlaysc6ZRGsMRbcTSM0kXcTXKwo
Sc9zlHxSZgzXZbknCRKxH8EK+7leeiyyZPHfX31c0DoBCEhAJZOqP95XY+d2lWAc1aXVf1B3HjuS
I9uW/ZX+AQJURjHpgWsP16EjJkREeCa1MNIov74X86L73arb/WrcQKGASiTK3SnM7Jyz99req5Jo
KYzyTuAAHZPCWUfwCLf5eEbqAI9e7hOjwEVjkDg6MKPLteGfXrM/299fHnRBb1gY9PyhOpC1MS9T
//aEAQ6ypKyRUakEm7M90U7waza9Ufe1YzL8VH376iDEOjhGctMcNZwLoZCaTb11btvZ4Eg6k6B/
olyx9e365mfum6NX9iaTxkEJF32zQs9QaRwr//tnz/yPtwNBoWnYrGewLVwxHzz+/bt7edwxOmCO
3HTeEw3HgY5nOAteSSMl1Kdcoq/ChjAgnImZ6QRmcRZexnC+IC/ZNr9z370Z/IE+507meYdgBZt5
a0cMudycAyqiqAEg0RKhCUg9yIMvVAZ00zgwhH5IujruMVP3zv/wu/6qmGR7xFZiCYbgrsWibc3Y
jn//XaJjRSKLscWfZZETilSXbD+AsHiKZPhO3b4zx+xNk6h1u6SN4O+i1oP3sxIaIuqIaWBEh12l
p1K5R29E1kJo5H3kbjlApsnasiw6fc/QNH+iKXq0JzfAj8e4m8CEf7hHRIv9bX0Q9iz95BSH9pUd
6G/PVza2phVF+AwlDWnkePB8PMmCKUDI1OxIsdNdNbCEOzqBqAeiVqJAwfdWoUAwIyOeAxbqPbpE
eJu9a/7D+/h/eYIQ5rLQs36Z81bz1yudNagyQumqOcmvPdoOBS5uqXzVVPWRUYoHuCgkrrkfwk1Q
m/9wbcRfY9T+3Gf0n2BZ6LGyy1l/W90LVcWIGtEKqCmAFwn6kuzz5Ag9ILqCf9w7Eayf3LQ5zaUM
vwePpiQesgP4hSd8IdFBdsar2Z50j8TYRPXmopkCE8+vGzIuH2525BeHICvf4OdhiSW1Bm2Nj2cb
/xkMEtRWdWGemowIqCyeo4AxCIhIdUtDGWKjUtQRpW2AJXB84MbiwS7HnD5toG2Z85ebSot+Cj9y
oXUYTxVG/p1g6GJI5zWoKrHRIvdW2U637RjiumPR3/De16gxqwKxHgNsV5pHhA/o95Bg/sO1/c8b
6xkeyxkiQt+es+r+emP5RhO6LC6tU4NApM8KPXp0iZXGqBzFiAN0wNEkvWIUjt/+4fX9z0eez+Zk
J7i1lMF/f33Nxkva3sJwUtkhSh8bf+yUr8jm/GJuuTBHY2MOP2qgk8qwATDFADQ01VjehclASEGn
6hy0aw35DxDKPLgVoZwDITLGH5qNCNm3RzAyTDqVdqIDczI7O/+H6/efByCeTI8UQZOFyLDRkf/1
AnIQnoI85wIOjACsLvyGSLmJy/zgpLAs4AxjcYm3he7noOiqc88kkquR/tPX+I9TIF/DRyJuGSz1
vqP/7T7qus783QkxU1n+tx8FSzUOa1Q/O00LJmDu2VfKUY0JbvisCHX/h483/yCS/nq+EWQtsg6T
eKibwjb+9o7miTLDioQhrCc1h7+6o3NqD68613yd/7bxea2b6SQNYFwUEOjWKtTdmjGbM5Jn4dG5
yDMHiLeOjFSxpHsN0jtVtlvM7yjARrTsmMNx6kXdBis2I/e8Z1qr7YcsProjdpq++iIexF9KTzVb
WYkrursHgIARIvLk3Oslbf1E7hx9eFU1zuqkad9DDeBQkEv6a7YHsCJGftdrHYTuhVPgn4M9xCJH
ThGu6vAAbBG/UKrQudDiXI8ofFaitN4an75/mKX7OKo0Js7YyYcaOGqVc+d5x9eZ44Ocm9yvEE08
YWe6hstdqYfwNfgtTdtgrheW+8RjbqOhe20beIBRLE5+xam0VAMGZUl/Lp6AajSdf0crxvw5OlcO
zLhBGN94Ez/9Fr3cNGKYTCc8AH3d32LDIiwrr9BLquCr1yGweDdAPe5GR8+0LofKIvoOLTiAeYIP
o9XY2x7+mfYrdtNd0uIvCzNxIPRsE2fEkwVFjJUL4Eela+uJ8ILHCUHJrG4SqexxmvvzPB0xn2WR
WuwV43mCCxjmPbEPzmrKgQzP8x0mMIQch8kxKn2S1LxmRgUZGBKSo19H2qOmZz+mU2JEKLnjKcLq
ZVzRcwamiby9VacG63Rj56T7Zdo6KzDFB/PpWBu8Y9Wab2Ki4T7HYFHaohUfIZnQcGTWO6zz0HoZ
R6mBBcfgnsWeXGGeBzBtG4LeHjRS3s5DPY3vWKihfcfBlvbjSzxCIWlKQgWhTrSgsJAFklpfUhmB
m89/p1O07TEZL8CSn0UYvPQUkhu2cn48c3vfI9Q4Sx0k+UnkIgKe+m3aoys1chclaVGcaogTKyVC
QF3ACTasEs1gDRdw9KsqDZ7SvrhbpR9s/zAFet1CpVmc8xKtYnNwZz0I9ijsa8xFHWceco3foGta
nIsV8jLvjFZ5QTWhebViXo8yzkBMF8MQHPHikNdVMnFHTV9pKEBhStPaYdgMDfyBGYkNcYBasrM/
g5FX2DYwYbWV+ygRNe+pSduzweH33MQtcTMJ/ES9N7Zmj1LLtEdic6L+3UnMWe30HqfxfUynb8cY
twlK0gX8imZnmVq1NmeESaPIv/L9feUO7xVLPSpJWrquJdpVgpLcJ4zKMUjtnELzvaxStbYlRWXT
11jrUViXM2Am0ojwat3oXORYrwHEZ2aPylCzd8pHSQiKhmwgpKlsuYhBqXg8g7YvGZfE4PhXIk7D
jVu6Mz5gHkR44INC5lSjbp4cpWNXIyhNSrvcwX79MiTrSJcgpzSi4dc4ElxlTDoNdFiEket5a5vw
cBr5DBwi31lA9mmW+RTUkMOwqSZO82TG5L2YVfEhycGK56lfENpXVog1uNql8kK1jB0upe+XauNA
dUC4sSq1YrqyGv8CsK2h87OX0rWGh7hvHjxU9DSydQK5zDE9gnrgqajGdFs2w4sboz/AC74JY+0w
NO6NXRk5ifNLV8VPrrqdkzmroOGQTyLad1owctQ79wPvzwqLNbcnzbm2mRauGgs5sF7jIYD7tWXi
V8NbaoJU7MYubDesci1dsY3et+pfQLOW93ObMlEiG3YxugDXZLYL3Dhl6kVsR9CfRp3mOgECEHH0
aD2MoDpATDRS/xrmIPA4rfdWS5AAPflH8hM4hpXcPAtZ6dKEsr1UHYETyPzaAOWZgNVQ1mdv1OQR
5u87sFuEv+BFeHntWAc3LaJ3WasViNERiWJIHlER38sBjEjDuDiDrT9Pj2vGyDbj5G6eKxcuUBa/
h9k2z5xHxGI8MuWbxzi6mefSRapeyYevdpQjV2+eXWObf8gYZpvzULvGq+jSOzPmeTdAya05T8AD
dCKLKCeQnkEeEmK40NwAYxu34nUAJ+tHsIj/8MhHO/vutVrsWF9uisG7b4KltUTw3swz+bJnftkk
j94M/ye2BXyfE96RjqIUQOjoYzmYqdgo4aFzMPTP5+n/OOsAAgQBCHerpTZrBCrEArnsH0wj38ez
ioCHLNy1ctVNMj8Q9fmvYAGb00SPBKEhso2J6jWetQnGH5XCrFdwEC7gcT72s5KhVOWPM2sbEldi
Y2Wrn1UP6I55ZmYlRDq/hkTpsWrMwRPDrUI04c3qiREZBYfWamUhrGgQWKQ9joph0laWbN7oIKwC
iyoaRUaQVHit0WgAIrrDhHqNZ/UGIqQFuNdwhykRCIo3mQcWey2Mskvp6M+hwYOBqqFYuUWjL6Y8
J28lE8HRB0l4lONVDZ5/UBGZiMj9X/kNzYHQhOaQjgWnUmAoW0iq5qUl6xDqqveDsk880C4OiI03
TrIsxTpMJubtCqqBrrvWAzif0vBJsqST6yK8Y1OTp9wxibOfjKdy6CnJAQesWfg2ps0hYhqzl1l9
2jCLGxR3XK/dr9npknWMhN1ZgNqb+9hyniSiZX960usMUN8Me6BJesZTxciTD+ykzRRf/3Ty+EiF
c4GzBN1IrCItWJWJgLLUP8bowMpRHkogVUnqPjMi3JO5zOoGCRhCCB3yPcTmTdka9dyQOrpFf6X6
vHuBOPspeMRgXKDb58eIWVgcsW972tJEMg6AJPvIPfiFAhdTqLW3qqoJCvLm6N7+WUv7pz6jPLK4
sOOgcGXgGGKbAUrmDVcvCH+RwKHcchtX7skjLw8gGQkW6bepf3t4/+YOuaSn3+YsPV4WPwJNuFSl
eej6/IUosndW2zvRNHsYSZssnWNgrSfT+w4p9L2Ba5TodQjEILs4ZXqd2t/Csk6GBvlLdjflXvPE
evDEAPvND4+qAnrT/e5H+yya6Swz7SnutnXK++FPn6Rmb4mQsAEiZR/ME26OSX0TCXlJHYYJxpPs
RlJhwh9DN+WiddAl5cVFJy9GkTRVp83e78SnHh6d9oGpwqvXoWwxE8iAgvSPVCNLj+fk5sbyo0Z2
F4QYmdlqMn/e+PJ3pIe0OzMcabx2mstppiWacHJeWsdiYo0rkD0zHcqDMTWwQwL1ME7pbo7P8s0n
HxSIyq2VF427JLUvvp8f5OicAEK5MM6Y+l9T5P/dnDowX9QATb77KQcTmbT/yXUkzahJWYCG7g66
70dLrGYGUu+laT6CAD0MuNOzxD1NVnMN62wNF4cAFN0/UvjOYD3tUW9bTlZ+nq4DDSIPIavHXg2b
zHFeevQhWlsA3BsYFydo/ceySDbCR3mFhmQ5zm00qdc7X0ynCcRIO+XPjZ5vDW3at136M40xk+Fy
ZwQY2mPoMX72Flb61hirA3Iz99ecyDx/G73qHgxClljS7OvoDKfM/si5ZeQMw7iOhmsWEG8bq4eg
DWGMROotj7H5UErkG0WQBz+puaeEklpkzk5HpcV7ONqPMLTAqT2ryD02JtlTtfHU8/aqwnqOO0lA
Sn1roWxF0ZuWEdONeSiH3WiJYR8F5X0eYKFEWCvumd/U67ZFHgemscE6wDMPrg55IoTuLHBXnHzP
qdF/VOl7FI3XeSzHmOq9Lsuj55SnSuZo/IJVgaR3/r25a1By2/x/fKmlB6iJ3j4Iw3vQjpA2Q/Me
x+PZDvOPbjAuXRFyzZtbVqPv1wIP2lHEvXdfw4h1TG8mNlGFpIezhvnZ9xQtXsRIMV8FBZcDtY8B
Sq7+BvVZbr0WxGzGsmyABXNS7ZOSZZUS4EQA0LNh9/ZCJ25x0Wq/ukispJhj4TP8mpMwm2OjDydz
8Lr1ZGbxWv3GIjaeSUogsSCFwzeA/3F74ixJIVsoK/PXniKGLstAVQQcBKLOIpPbuJlolve1XWEk
mTW0Zrxp26Rg5aAgZI/S+gF8+5ASFkpKQGu39Yls9bU21uGljcc5/K75oGRrUALo70nS5S/WDMWY
WRCFLNeWTNJtXVVzErz4ykojejDM4NGGf7uPsv2gjG6VERgdcG2p/dB+d4E0do2ycRGM7dnVmu9B
DnvJ+XOGWBDALAPg6Hr50sGa17oOxIzj6/syyvQD7tXfeSShnDjFJdB1IOSsLhVv7iZ3ogO5CKTn
1a682B07tqqjVzkJdgWOfmNWbn0Swq76QOAxcYEESHJcHy7opgAMudW5GMfqOdEOZoqXcSqEB7Wc
oa2d6M7eGkqsHCmFQ91z0vYIsF/PNhIhJwXNKXw1VDvroOxfFpn1uwxJ/Lrj9LdwRiM8jp6DKtuJ
6TQNRLvo/qA/CCB90OkPpgfzxU3CY1we44SCPMNIVvbdOYklrvF7m5rqISEbCLQ79892IZXHydSt
Vkgwo1sL1dwOo/DEyI4eTekEV1/3P4onv869ZYxX5+Ay5i3F0GxyO6pxKnjRKTfjm95VqOcyExR/
lfiksItbjOn3pcIgF4oQx8/QpKA4KPx622Yp7GKOcKS9hoW/LID07QLz9c93SiMLrx1/ENf9c+MK
89HIEJY2frHydSo37FjJeaJQ6fAykwqtDrFQxKErp9oitIQnj5uVKga5oY67dK2GapV7gtDmfMTf
mMPgk10GuhBmMHXMOo8r4GcVDoL5irQIsvLUc7cT7iZKtOLYWZ2GCrQrkcpW4pinAUGsBr77yv2e
krFYJ507D8dq4NBpE5xFZADDDLvXnjzhlW0FawkhbdNBkZ0ItPDquT8zlZxuxwmTbAUryeeSYPrM
tNVkW+ekIM4avs0JqA6wsAzUPlrroM+hS4Xya4CXs3CRzy7tEUx/pTXaatDmwt9I4lXeBPkmhSht
gEBAV5eR/ElbN3ES/+hRN9i+dG6DXZFjU0cPKHRQzoIb1J0kOg1lf0hNWMm9l+OBop7Fb7WFsdhc
LBGhizeqdWDK4KqlrzLth9ehyKiI2+BhOnkCpXbrH4kHCF/Hbp+G0UkrTXg0ITovouAgrsUW6TRT
vR9yQy2KAn165Vmk4OmssE5G0rmLYemhrPoLDi57pVWBtSV1uyvqbpPVswshBkMqaWVtdRWRiD1b
CpjpA8Zp8EPnXUffMnmfyXjsQ9VjF9rYCdOIY99WlOH0kOHfOozZ8MPKaWwjhNv7wtNvOWk+nVkm
L9aYX1Axu8D54GDOUTzGXLJoNaPEuG14hAYwSC6F9ljipZN4pzddZRAMPyDQzWhl96mG1n8gCiy3
6BYpOeHvy3p51ZMQyFkPl46hLNDSGiura9ylGq2t8F2FcNykFTd1wM1g+YZKHL1Jf3HEmD5ABkNG
7jj6xi/ET2nF4oB9NlB5e8ma9IOjGnOyFB95X0jWFVKVUD3kl0Js0rjQ3ts+Oio7fE9tE6RLDD1L
z/t15qJtnyKSRyZaJLY1ELXnhHsyhIttB7Q2qmNxa0LrJqMoOgRhf8nMhBzaqDcfrICZnjFAAagj
/YWtEHJgr10axMr7ENyDiC3rIoW70/Eut9hkJrOWx661f8YO6ESAgWE16BEbmE0cCwrrTTxUH+BR
D5HUV16enVpN3yRBtM7NbDdgwW3LucWkjAcP+8RiEtWnTXsQZcI+zDJOjFZ5ELI6EBr2oetgwKrk
VEr63k4xF62tSUNmukVhfjHHhBgytLfhb6GCl0DY2z4fb7gJX4xCvxUTJ/WZHEi3qhrtiGaLBgeq
ISDBnL4iaAk1exX6hp/5BI1I7WyM0U+uqYvCxU7HT/sVnhvPvk7NcK6bN28Y3/ShOUBo/ARIkS59
CFN0bMHyxjvy0fSTJ0cSpE0yrOfICSzg1FwmLfyIfaQs9LuDLqDTXuKK9krze26jkA2eP0WOxEZb
JgFqdCLLg7J+0iuLDHa01Y1C9KfGD3NI9lnjXioTh2QRXYshsdamZPafM8QJSlT2/kPpIiXNE+Ni
ZtWmNcsz5+Avq7Xmen/vFXPHtV6xlXKsZ5RkU+h+tt5E4ApCWEcZv1QqzpOPuNFNdo7SXhLR3UF+
nGqAikikMRjbGD3YdpACEkBBYMqTHvhfPmi8RZNvoWtfqsJpUeONp7mgYkqJGrRZW7GdrJAg0p5M
GguBsbWve+1BWNq2p/zBdkfrW8xuXRQljjU9jjGuaGgDseG/BDUizIRTXh1P35gxEZTf0A2xydYU
jhPXmT2OjfaUDRIhFqoiDmDxVmoGJ1U8lZNG5eWG0w3/9qbX7bvuhq96oT+OJDTBD7S/Xaa5U3Av
Yu8WS/tuDEGJOeGr0IoHs8bKnQxGQMRPeBsgVzpdcBzi/kN5sBPqcAOglAhKJ+o3eQpXq8C4krbJ
xcXGV5riV58BdBd1Uy8r81dYlT+JnWB3MgkoSY0YCsRKa8BCM/IfQJm4+Bmk/6L9OejX1mfdFM8p
984oxXNM7L2tDSmAbP/Ft8wbFeK9kfJQdTMIo95HQKJzSmYnQnEMdvJuEUiUB/SCA5M/wGbJFkAr
36mL99J3KQXtZGsEiKGrHId+PWM6+ybdWoXHXh3fEjx9UPR3XttDI9T8X9GARyP1z7EJVbUAcjBi
mbELdLXpENOBfe4xsCw0V95yTgoAeekaIJaYRVzK3bfWLp61On5AFUlF54OixCNcsNUG/d5I9FVh
JGC0g1+tqn6iqHxGF3ih8IC57f7STWiHqdSgXzAudLf14CyB8rL0vevKozlUioWjBR21D8/quCki
HqGYjrodRHtGUMliaBTBMN1rg0GNJvSPr2lfkZhrDYUiXmrjG2TgL6eQnxHAK39e7cPBNbZKftM0
bEFSB1t76J9FZz8FVSFWVnHPsPzj49Mf49QCl0XHCCDLNcPzy+iBlL5KztDUiaR5iDo0MQManbRW
qrQnJ8HCEWtM8tdgX6o6/CB6bQMB9HW+z7RSf6g/r1aawvqWxJpieQtyXy5t0XFQKk+iuJqFtZSa
B0JhthCK8FOQ4BSXZrwUefg7E+rG9H+RsaXg+2ME2AJ7AtVGmiA5iHcyCWiZZu4nZ72MZY0K3/0K
LCJtW6+/Dzi8vcTcNxNsFXRCHToquH6H+eXrva+oH4A38il5IN4Ns4VX4uhbclOf8uza4gqNi/RN
EjDKgAwrsjkxtg8YK0QXxEIvig8ILKYyysdeIWvjpnoMhHr6idcN0xizLqMZc6YndrBtuYSbOkbW
jGBPnEIrea4XeI73UjMP0vNeejelTFR3jZwEIHAE3+Hoogu4K3vrXlglLbdIPrhafUCp+ZWQDMA1
iZeBtkc78Vm36i7pAzUDIoTKp8OZrf0gfRyVDqyCq2Ea3Ed0j7u01b4UlFFa2c1DIPNL2puXMbce
aaJ/kjNwHBvIfdeJDmGQWUfw8hunGdYY+dEnVBsqzVdfAM5rLRozZ1WHUKMLPjSgKUFkgL0kies0
tuFF9eFbpwlonyE+x1w89FBmSNpy9lUcbQvN2la5dytja6XhdVnIFl15fBlo+JJP0fwQ2viNRTRz
1ZvZD3KJ+gWegDl8DKn7kgn6qr1jfuZ4vNl75XUKNC5tPX5kVf0L0xlrpPncmtqL3Vcc2zSPEtJo
oIkTAIAm8Dg6hFr4A4ta0UDz1DetY2C59cOVlHyrPHwnSWDf9l+4HS5EHcOd8OZQTH062zQW7KDi
jcuia2PbOUmNPbPNxtPXrVRnt3XHjdR0ghj8+NoHUDZwK71MFracgkBLVhmGCfG7L7NzQFwmNpts
Jo1ENp71PIzekgY0gdeiOcR3ZRWJe6EHfA9c8Z0YzIgiF0JDU/vPWMN7Ju9sFz1SXdxke1CvOD4Q
nOBN3jh9g9zcOTuB6JZC9Z+F8q/jHi/csic5jPcI+G9f/wxTx5JK76XJAW553CSjIuF1SCGRhMTI
9mh3eLznJmcF3YnIwYr/RQecZ9VM1Q70PeRbl6xVnZAzCpjwbkYNxJjWuszdzDHBHUAnzF20RvTN
IXfIfHa+7gljw3vnSzhR+UmxBs7KYNl2C8b130Mxzw61+Y1/yiv/RcpTp3jVfJAQXmb9Gt1vXS+e
6WqxJZioSoXCE8QhpS0Th+k95XzN3Sk0/zsatV8Fk2GVygsa5g/KBiYjUrATh+32T0MzttgZmWkD
3fmcJokbx5uYg8YU3Jlgb/G/Oi2FXCTlZsI8gXUKFHu40KYIKYnhXGx79iTzTS3rs82Tkx9mb0wX
MXA0X2XFrlVW1paIu7MWDb8Ho+/XLkOolcBc72r2J0Fmjza5DzxcFxqggC9Tsn/GclFYIxa6nHad
ozWnmgPTorbyE+bRTdfQNo9zCjept6/lPDWMtdO8nzbCJ2GF1BMD6YLTlDCYXY4daRHf8CedU7rB
RvRbTea1yGGWVVFyo/1x5EUOnwg5XVDHqIe0nD4G9J4L8n3Dh0gAH/GxStZGcBCDesdUY1bVm3Ma
B/luEJkJlj5b98acgZdpGwh35kIpMkHgnzyamD6oFnsr/J0UgbVWfngiR718J1gHc9E4dJu0rlxs
d5a/Vb3rHROg2bPudZPoRvusueVjwBq6C6109rzb9GQja1nAd/rTOWFwFB3iyXoXpapvGe0tM3R4
k7rKXZRy+N1OsXcx62MZh82BgsDdWNZwJw0lALfjfYBQrA/Mun76EdXByBTOpbXSF7F9CFuKEQJI
mxXrPZPSgljFSoVwhNpg005ZsSYovraGrRanBKcZaENphzQrRzs6ozsdiWhajmDiD7456uTi5ujV
hjXn/ezYVt6Liy4BDpzWb5tO1zfAHOiXdT7tNE4BaeV4e80pafG3c08toGqx1EE03jesAmOneiIn
ZakdIR00e51Ag60zDccStQsm6MrZdHXYr2kxQbDL6geRWM4qbTgKDo3+aPaJuzFG3mtrXnkcrVdr
jf4e/QQqET/tvwvddjZlVj8VTuEcRx0anFJjtXdt/cKgBREieX8HtBZV5Y+XPn233aF8ILbhtW3d
aeepzDo1zbWY8QlkE4X7qX3GrLwYMs05skJurJEhIfhbhoXEBrS1/jZir1oWRWcsJm/4xr+wRBR5
Qjrmr+zBZcI7xgQ+Y6/zg/GXTyhNgtcZekz8SmNSbXytfhZkAXeclFp6bX0LBoS4IGg3TCiOfabW
BVj0UEBPTEWTol9ZQbTd4at8bUP/YGVsukOG9cxJut8GHik2zXBZJx7xmb5GqJ8OqN2R7qvrBG+1
JrqVJPVvodWcSNnbLhpJ4Euze7FakwFyF975rWsEoXStpI4fOzJmYLzCTi+ifBPTtOkxsC4koZKd
3y9lHeFDDLfmDD3rGgd3rAMpgPgqvzMex04HskDMj5HH/sKS/q2yvO9iHrNXOhN2CatO0fOUUXen
TqMvV72R1VyqQC6aiE6RGKnIHR15RgQEb77KnWc/DKn9BB6FrtkwrXWdpUq6pJsq2Tw1NnNV4uaB
AWTml2mY13rkMJkYaud6ybQe9ebL5PR3Dh2a/WngESPP9J7+f7ark368NuGH5eUfGUK+q9nH075A
BddZuliqUvTvQicsSXXfsSAzmnn7gZYcI6Um2FNnHCNct9RSzpkgw/Oc2biiuGLeptJiJ8Zu65Gh
sOqF1y/qyMxpjU0VUubxFs068gQlQkUjNGM4k4LBpQENdAE2vlDq5rSC3ECT8ThYsE9DWHtHpJc5
/tQ2ePz6q6KjivwC62c0tktX8xftSEkxtq+c8eBr1OHvzuRuGPYVfmG1CEPWOPJQV3Bq3iz6OduC
HfVm9/lSadAT6paf5Lo+uYnqq9G0pwH6UjjSg+3H5y4Kl0VrxieK111SCYM2u/cbmPxeL1T2YHMb
p0a8OFPyU03WoxHn8mB01QWtBoK/YSnb+jYy46U0REjDED/D390tW1vnLBt3eH2bV53mV2j2ZBPU
50p3YNgV0z1FAeGRVNZO6cJFgbQo/JSJEBJCExh55bYvhuIMGGv6b2JJT0HGHke7nHGk1byoWnwS
AbARLsB+rTpUgfmdxA1+w9x5t2LjwIlqH/jkzTbtNvEy4keCavZuMkxouA8qb9adLL/g4BsL8w3e
KGV4l12RqX5pHficMGFgWhCjuSnzkUJ45uoXIQfAxLtjqOQTHSyMGVywsWdVIaYEm6/Cn5zXDiIw
UimGDF9DqFXvsV3chM0HFGyOXaU/YAuZpxb8SepbJ31iVSF09rf0Sx4L9WU5/WM7ek+FJPuONtum
QXzoTeolGCQI0kQehsJm7/ZXCIH2gjRNu0Ef6Hnpj5tUlLNYEEZVbCO2+Sj1obS3AIasd6J77uxS
eyj6bNZBwPlaWWsrL671PPzBJHOEz+QwIzjDauCmaJSps6SzGJh3TzXAls5EKeBhGsrco9/H762y
7j6dyLKe7pGTfzXy1UXxaZnpoihJ2Ro9prGU2kEZnP4seSo0tGXq4ZO2Qm2XVf03yKwPyfE3jg1z
MXO6m6D9VTQzipR6L2Q7DDpUyZn2GVnRa2YPuxDWlJ7TUHYprAQSMmcWcjYGs4AsCQirCxY4nJc1
WFmIMLm26b3gp8klc5fO3XsGR0SnfaznVFiXhbbNLM4wQu5rI5yPoEvNoq1EO/+rDlFsuTpTLey1
ZzfJQaIA2DSH/lXLBPykeZ2qhyWnE5bGiRRU9nXQz4hLYnRCdte8WAmo/FjXOZ51GQM++6cfEM0J
fR833o6z7LAwHB73oALBPuDB11uT/CKa9aOr04I0/ENcGs9A+PqWxd22tVU/8ppkAsH/3Agqdec+
quYxsMgussrnXK+upZ6vZ3qsG25JnZi8Fg97geZ8yq2DUaX0d6NtnKEkq0ZsPnQh5NKELSHT4VDy
Dnqowjiy6QQd+qcCiDyv3fDQ1CePemApZfEelaD0gzG7jan2QUjQV23Yp2zKScWDxVol5zrqkBpO
xL0FGTiOiNYIyBDGyuGnNSAmSCDZZDlhfuQJcC4ul+VQXAOMdQtnFi+bU0a3V755eZPv6LyIpeg5
JcxtNTIZHhGaawj1IXirTL1HfivPnN/mWNvk2gMNz3vKKrJ1uJNoCIRbP8BHImpL4WCPCfMJEgsg
SzCQBsBlVLF5L3jOERPMvvU0A+sUvTSzdEOG4mB2EHkbXc4nUZTW1i0Ni+dEgDsqSHEmhmedmXTg
fQzYXVUe8QdvJln/hHrqbxqZ7BPOGphzCaFPrW4LZItDTXaddBpIRqm/+q4ZQYdD3pur35Bofqki
+R3WASevllO0f+iVfyYzehe0NvbiWWLVDUSMuIhD0T1dMIvSwEZsMNBz7YhPKaXNmpqMgstB+W7b
ryOnq0U83zIZkgeZccTOyrpnt0COw9zfI847XGHP/4GrQ3515r9aQ/uog7alLYDjkdAM/wIR+dJr
jtiM3kiufQfzaiyf/2i6Zzsu0O/rv3Otf/43ZPxfmOv/85//87nM+eeviPE/JOz/+iv/z6hZPue/
/tb2/x94uaujYbdN37Pmfwv24v8WXr4lkvb+P/4XZeexJKmybukn4hjSgWlomSJS5wRLUYWjwcFR
T38/6nbbbWvrSc/2PnasKnYEuP9irW9t2+7/BKD/P/+M//YOB/+xHc/FHuZ6OI8Cdin/2zrs/McJ
bVxbQcjWYZHT4xv5X85h2OWWwLFAeK0ITCFc63/Y5f5/XKzIgYnhxPMxWIX/P9ZhO3AXB9H/uKP+
+5M7Jr4V28baFgT/lwoe+JvjUvHZxFbjKYc7UKQTqznPwkCAQB7LmgtVfLmz5lPyDYXK2tde9bcc
OJtCdm14aWPGCd2tzQFUwEBz6RU85nPsXmTgG4cQ9Ri+FMJJsuQGAOuEouPAGfqXvVC1NhOfAQZ4
14GUupw9zXqUnTjMNaezPTJeaQp25M5c66duwisfPQx29N2rCqjfAqUhsZVQ+nieCKcePtnwbvWA
uzTwGnSUc3Zup7zYCsTIpxERTDW79il1kQanXLLVJPY+cX0XC7LqLO0v2COcyWb+GokIE7OJP4oI
+b49NiWfZOp+OjhpKMhBkYWmfpHAhj0rD9h+TvbVdvKL3FSZ95kTZfAqi+ahaZlnDWzl9unY4zpO
x3CjnR7xoSmI7UwOBPrYtCi+fRdX1lY5zQf7hPLYP3AipPsJE8siHHuO2tjdOoPo+TVoDYRLgVW7
6IMGNfKHlQY8yfBeRi5o1ubiQ0lhuRwenUr+rSwA2zYlSgzAsFWdS4J4c6bM/2eK9ce5WfvQ2DZK
KexW+bjx3LpbDThi3bzvTkT+iX1Y5k8ek4IsK4jMmVLoCl27BbNlba2wM3bzeTagmSJLZHSbAjtJ
vYBZTAwbAuCbAFQOvzPJTm3x5qSIAvTQnwrXHDeiGkiNClJYx+ybmvnLq+hiYjPYoJ5LgM3BAine
s9Y+GZl9N0ffTQ9OTWMBF+SxSfa1sTduI8HAlVCjdoMoJ9nZsBHQXgbEodVsi8LCZKHyx6Izb60t
oVWlWRmPjXhPY+LhAR6rp07P3j1ly16wTJjMhF2z8vb4/Z9kEdlr/J2EXjneOuzKFjox8riJjrwN
jOcuwtUUhFW/BUEq2SP0oCBz9afOAWaObMQI0MGoZGmA8MG71QXV1sqMGXNRb2yJccF4lZCQRQr9
UT3Xmayvdh2S9KvUJtcUSzxNRGh+9Xn5EIzAicp+oHLgxocsx9vmE9AFiZFoddCsWw2OZe/J5urk
Fi1v8N7gpbvQ31ElRRRlWcN+drC8Syh+ixbPna/arzh8khWewMAVASmlghwxs3idFc9lQoN16QvZ
37khgkPFjrc1NTIZu3g1PMBC6GL2YQchoH4A0TWuh2pAzYnaCeGobMRbayxYLRsiXODBr5vPZual
F3qrWOrvRYQBth9yVSL5p3gKfyZ/nYbogGOBbJTv8pw36pKXotuYGVFWCQsob3L/KhkAH83neGuk
JrZpZD5eQnCJ5xGvUOXbWA8PikCllS8KuE1wc+BrwIrRAwqicsS+SdHseEBkJuNrykitD+IsW2f4
j9mO7ZOA0s7oKvOUqaQ/SRVHW2cct7rzz7Yfngq6lqq38Yu57Rt2OpwDKAeMubsjgnhXw0zblZrB
Nsh2k468FAgGUsbMSFjxzyB1pgQvHy2kW5SfJUMYAT6vrghDN8ppR6Kg3OJqu3Y+7EJ4rVDmC+q5
1kdvCL6OAvKDMDJ57ib/iLGJPEMbnjCBB1sxG3/zNHlgA7wfFpK3CXEhnZGoVEOzGaFObmFnUvMt
cN7Zpuo2GVHNw0wjGQbbfMb30CkWO+MnxxUShNx+LEOcjGgWMgiYnkMqV4Cbrs3usrzjo3Y77WHH
9BYws6AXchZVpGCBlaaKJ77L5XoiKDct7HEXZyUj45eJQNQpzL8RDjGm0N7VESnA9x7KtVmSINHP
JpOZjFKWL3b0AxR1HpSkajcpzGIZXUIKc28VBdu2rNiCpMY3Kze5rpk93vkNirEmxGsGNpIDigkH
mCcr92te9PFRGt2DICxtbzfpVzIHUEwnnEN9fOCDVxdbVzd/GK5hT16BYzYno89ruJzm9zimD1Nl
ADXyB4CSDFh6k+mlTIEt0jVcZ3cmKTtUd6YBsCXVJx/C6sYI7eJieNHdoL2bA+SiyoDlCjG/a37o
SpoMd979NVZ29ICNgarNcPxrKfpkUxdAL6wUWw+84teuW4SqzaaqWM7ag3ox5lOracgUmuJA2dtO
h+OpbBOygjrtbkeTwyrRwXpQV9clfBiVyANUcK6x6dpZ9UdiOJckJ4oZ9cTz3KflySVBmThTOLOZ
/9u4KRMXC41mYePC6AtAiqXjokSP9ds/ymvRcP+mSUDWiBqdVRkZjP6d/liaPvtxMwHZDqfHDxhm
kYp087xL7jOmmGa20lGtDxW9hZkR7JdFRXIgzxIsGONoOTrtdljI7+aEM2kSHTqTpHrwzPwQqPAr
CgF6D6ImvSAEXo9if7FX1YiLZqx7heuzJjN2oL/ERpWgcLVr/8lFwuBWpYQAhB+EcDCyCWAXpeSP
Iz569XWC3sskSncpElD8aO4p33hQwtqL0SZOakacm3GPwfECZU4/IiLj3LrqDccaD224DMrQfUyz
CGmVom3iTYxhsuiYxMOmjGGqY8Bnqw0n6RpJ7+DIQ5AHaMAasiqljx3Mrvdj6p1bk0WEMggXbLQP
t2Oo7q3Bx/2AIk1XHtLIqMzOSZC88uMjuI0xW9i9exs8sbJKOmAac3ftyee5joJNFHHykoqBZggz
wl6OAvxzGmEobMLtOCS8pG5xLoarp/utFPOfIrGunMfThqXkqtXZZ9b6b51HvgdWlKPUmNvhuG1j
1vUrORR/MSs9GUFOWo2Z/QSF94AB3d0wu6Q5n4Jukzl3jZE+9t1c75hX2JuRyBW8XXO2N8tbYRp/
4XILtjQbq/H3hRNvmA6jTS/rrdUTxY6eoUWbDhGXFVo2blTBzcF6gqFrSpToVCJaQT29sZehHyXU
JfUGSGyCDUDePVtF8AV07U/B8AyQTKlpapeATesEj9TFcuH4azMuf8nAffbHmomLwwNoNS0k8y9w
YIT7aXPJYAwwrvmxPqRwlwNL3Tl44e6Vte5R1e9VjmbS5LRndoE/64927B1+BHffCdQIA93/Wi+b
Q5txGiI7b6kbFVdNiEpveV3dhuRLcyyfRUTQR8xIb+gjCkz2U7OoXwT+pS0oZvhUOSKLIXpMGcUe
ya9gehx8s3y4AMLpmNl31dbX86Ey1Tmb879J42DiGLrd3EFtj+4wYqq1qs3fUleLgOCDwgw14jDA
RgV1HrMGtUXzOKbpd2yy0uc6yrHJmN4mUs1OS0gSiYRqH6N60tlcbEmyTddqrt8y6f+Y6DN2uN1R
VsZ6q8GyrwG0tVvLroqD2wOwTKItai7GABXBGChqDmT0nseEsrTAN9X5Zr+JYhyohSZ+nhFcZUKT
BaqAhUU3H1NYLKsiAx5a2F0MmIFYDK7ScCh8evG6OLlEjJ5M/rW7MT6A6eLQkt9Y3irEsAYqBz/6
4UX09lES4gPKSYmpMRKsjCn729S+sZGV2ENqva8CeGrdDIUNyOzo6RtXBgddtvxc2MRF7VCkSPRd
AS90z8RxdMftXB+NHrlKqmf8ylKvZDMQBijl++S69RqvBFUZPtQ0wPsj/2hpnGezMNZp7v8tyapW
PAi60/Ax3MpeS5th38jlsBEpfBryH7hsoGCWj+qViPCZWaQazIsYMBwiSibaO4i/knQ7hNJheaE/
pw7/eziyknUbMJJChezNBtxaYwrgMHSyDdugP27GVCQ1AQ4HvDTKA8FLqQmf5ZBOQkLqT67seGYS
AVIQSx1S784f/2ZLkomP9iasXO+w82c+sDcqAi1iEhDC5hsS1weKImNfOiPlRR1uUwambOrEN8kz
FhqM+W1unAKFYrIzClaLakxRCJTWlx47kurqm6V8dfRqNCIzjixQgPI10mpn6QI8DO9nS7LOWk/j
q+5xqJoQdLY3DPfv5ZKgmnt+tmsgmWJmTuDLmu7Jq2Ryl6TGzR4TJrd8n3Ooo7cyLnMYvdOT1Y2f
uWagDFo735pa/dFt+8q3hgGycMc1glIGhSnODM+som2LdG69Hl9rJ0TSZd2xkPd35I8oiO3esXKY
pBJ3TFReZeb7WdDQ5jb1B8fuyYgLa0fdalPMVMeKuQDagF4e7Sx9LTF54zQE2JcE7uLAm4o9uQ1b
ikO5zifxHuakWI2cfiRfPZeq+u25wMnTCR6RpkQbHQ6vy1G7mphcZQNeYyJlZ6TGbCDfbLeWWyvo
UH2ukL7e7G5KN7ooP2D9M4nu9e+saLqQ4lf7hqMGrWJ1xvTMMN1wx03taC7W2WaUzFfR6zvszn9F
rL4JTLkNmqT0OC5oIREtrtiDGYfmis014NCKeOwaY1z3Itn6o9Wus455HVn03wzxhoqcLFCQjxW2
ZYRQmJhg+7kivuDdRMDM/Dek7o4yNt/RUL74/vhgt57cB120VgqaoQaRWGaSV8XMN7lPmIHxVpTl
UwAHEmHbTN9DfJATNed0noL96GxdRAOrpuBYbZpLGcfJxqqw6mVtd1Bxdg4VRXENNNWuyVuuGnrK
NsRiHtolElvvwZxS5zCF0cnku58LcTIF3AySzIjGsXA9OU3z0irnO+lGjla5LANUiXymsE6pKJot
qCO9XXTw4dSTUmYA7Blb4ieKBDkqOWddn+ijESImz1F0B8p6JKdSrsNCko5LH4KiWu9jyv81Houb
LEfmFhE9RCX8h1LOf13XZnAdmnQVYfOSDmiYi5nXuhffDePylV2w+mN/98zYlCojTTcqS2+SHXvC
U7QmuuLmyfE5sp1tX3tsg1iJbmWaXlm2LctV6ou5YtTQZEBaZil2wzjfYUZ+rTLgt3N+1KLdoyUP
ziqwTybkGdbLTHhYsYIUDhpAjulmMhA8okdMMZIi9Gr1XG8wVKozuXx4k4yeyHKv3fUVWzPXOLUN
1ZNnTs82v4vpsybmXbJQp5TxHcErm8q3D45qwvs5MP7w776G3NmL9IV+ThMNhd/VysaVsGkoIc58
W84s9mTElOtxMu6afomXdpCPYeqfYpMxf/DZxDpZpygYaX0I6DF8tyTnQB8D5kwn4ZlXFwQ3gZ2c
R0QVI0L7Fg4o+HpprJTdPXQWTVdAEDwGIkKAivZoYyO8+M74YfvjcND5fCRtHjmO17w3UXEnchLW
yZEYVnJHsedP1rV2e+D8RooknzlLOuF/sKEqwwpTn3XrGFga0DLLmI2115JDk+q1DPQmD6etPRfA
vMpX1ymHXZ/yRQfe9CAUoJKMeJ5F9NdqxvhiLF5GN1c75vHk9EYwhFO8tKfRzh/6DpnHDL5nveyd
dVNfJ/qATdpNX600PoTnBDzE9hvsBYMDD9lmHISvzGP+JMn80CTMTZiJPo6+SY74ADa94IaMMvfT
hpTO1xo5yO7FSprTBxFPhJKXn6gNHzow59vYLo/C4NyjxZO7WRbVjsd002dcJyMhAsD6o/NiCG2A
+SOSvK/q9HkEP7spDFbi/egp/nJ2Hk2TnZkxDSu7cpkC1e2367ocEv18MNN07aN6vyecaRPZoE6Z
NyF2dPKN1UZ8nSwWXcNd5KZ+8OBKaWJmx7o8T8ZZhLOkUyZE0aisO+NEUgLRj1mun1AzvWJuP8sn
zWGPvX38SpLlCbJepN982RF5aIr4+RGsETFf0FvuphkBeb5YyMbylEakiDDDojzYuXwtbkKKkZqP
KHoOjdfZh6RRiqRXGwJxXH2Y0wVuFCPYSF3nuUJqaf7VYX0KKlI1dPsU2d1T7z/1bf+0LttwbbX8
YP0kVmpGadnGe2NWxrbnhLKMPy2Mjk1Vd+9DBGFqav0d63TGhL7aAfw1V4HdPQaGsHezh+s+4l6h
RD5j7YgpWMUDrF9rAz3u4DUBt7YWzHXRQwQhkdcewlgx6f2UpcmZeUy79f3gMPveTXn945QTpIJQ
bqOTYOcyWHNoFjKWYkXC0GMana+kHayzvcg1/OzZr/hpbDlMG0sUH/Z8rlITuiQK+rUba8gjvXv0
cndf4ktZo6RGuo0UnvfGhrNcnuNR3gOJjXfxUPyA+38dmlVts8SM25orYgAupDT6dGM0dzdvsvDu
x+nvzDW/SptZEZY23GGyRhFvYG+xjUX+L7JncwpfTQOI1VdCKZRlLNqVmwkmm+4S4SesDT0dcvua
x1db6KpHoHu5yG4uTO11Tz4F+kYCM0c44ytHj7C9a6IFUoAtQPEYcLQxuMqFOozf0bSguo+Fcwns
7HmsHmLkLrvQB+Ghs+xmGwNog4y6Hlb6BF6Z+T1wiLknsbBbHBa2bUhozUSLaCAkTUDhmA0acPVw
y8ZYw9ZyUV44X17TPE+D9ZY6NLo+UM6G5fzslj+i+nBL7hajTu7L0vxrJNw4zJLRWaZL5LX7x+9L
Y5ei4teczm3+aegjaUP37dAffdz5jBspO4mTOJMbtw287nOCDF1kjzHmZ7oeHD+01Ylv4+x27DsA
Ei1v5AqYeIJzxku2QjCD5G+Hi7TtDWzxfXMIrFZtmnhCU0HqhoPP1rGGFzz1b83o/CH2Sm2GnlBp
D39SoE9WaHh7SEZvjR8lxI5khBqDgobPyTTzBlXeVofYIwlOq5GHfhRHPITxVnZBsUlNENFZvlA4
nCUsnMlBUJK95zVtvnct5Pu+FQgcYeFTIgYUPaYLAwUHmG8WnDTMryjizFgbYPtxpVbxfsijBpk2
/wL4Y9lAZ+0hkcQEreVoxu9MeR4rl/fSJFtoDbrtkJDgjNYBZ9UwiHijd9hDflHWwVMhkHVyOGUJ
sjg3DfC4WVNSysb6qZfoRjvV310pOZfdhLxIzHrAKXJbHlDq/et/BYO2RdAbV/2vMvtHX1j0wG7z
7MlrzkNKUxIyp+kYwygyZ8UMxsIGmZSTCUDmijcdjFm/z+HIMBzJImKCA8T7n8GEXpwsY2SReJ/K
tF/CcZkXasqdRgV3WTfd2cwdUzd79nAgGgMewSYe261OXlQ8YQhFsyTDJ9PqjiNDzzQWdF7uGRHQ
2amhwZqsZzgY6QMGsuB5aCclWQgQ2JEhM3MNUgAZwGJfY2SeREu2DpSKxcFnXJLgpxxIGCryR7fk
+yRzl9oyN/HxPKLqvue35qcRXBGitUJkp7e6QIwULU6REbGJFpAqJ1KxCr1cGhn/R50S8W12w1ss
2WCXrC7aPp73LPX4007IC17j0T2LiItCYolfd3EGQQkz9M4P4d7YifjMJuMXvvzOtCH3dH7xk5rN
fR4WJ6XcMz4PsnVzmxwLlud5zdzuSSQWMahQPsbGZulivIT2aFCVdT1Vt/c5OUdEcmoAau36sD/s
NvtmP4CPzDhp7ezMqH5JrIHAeMmJX1rTl06ym/aDfeCbnJ8xBWtbFpd8Mr/SmVfW0+aFj+Mfe2s0
GVCjD9T5TQKDsJOeGa50T4i5Ng7RjJXRv5iNfvceHdYjd11WsxNAdWczB4+PEI6QcE+/9IRQG+Sz
5Cvi3dhyW209h+lklHPAs4HZ+HTv7cirMCtQAhnwnT4mzdWNSD1UI3Wmw05BBIsirGRXNhHr4Tmv
BOTuoMdz7s0MTDKCdhE8b11UrWq++gMhnBBzP6QhfxMPv5sOxjUWdnM7pjzYHmJWU2KKAEs/zeiL
IMS9+hbv6WgO8V2cLpobNIllYl+JH76lNgVBUdsXsG9ItvnaNv6SKTVZl8bIiU0k0QjAzzaqT7iZ
EWz11n3dWveBk2NId1HEDi9pb3yQx/5UmPx9KTVYMTr+3rIeISD6h7zFgqemJFhnpndrBHCUsGM1
JDEtE8MFwMjxfpohvYUJfavjpc9l3T3K7ke0EVLQXN8NMe1CBnLVdEjqEQLla3C1XQBBSfwbTqRA
UV3dWYgg81ocnP5KeGodC6JdQkXdRsLRSvcT+xfEcLZJE9EFD2mU/ErN0NtB05Rk0xPbGgsbKwqI
TWD6YhOnsEri0rsZXXjAWc5hWUQpGK9pYhhrG0yIh/uKUCjs4p9IGz9rI89QevWH3lm34zyQoCcv
bT++WIZuj6ryv2YV/grygjYUoXKdBvqdy+6Rg6BA4o0azy+Z+c/beIgVWMzk1g8ViRQuYirtNdcO
gB3VmHUvJ+uj1/o8NS36qH6p/pJbkyz6TYNjy7PRpvPGS07w5apOcc2ZgXOK/e5d+8gkgSBdy3nW
ew7VR8NSB76D8Nha2HIKaR+6RgSbqTGxc5LhMZtXO9DtzbGXebbmWSXc8VGVDF8Eoz/Xk1+JFk9c
H1fBIuqIy9Uqtm6SiJclncaDcBAmTQoULSPjmyCHZpoVAikuJSIq6nOh6fSLa5hA5TdCY1iDD/oE
QYcmSwA6bK0bd4q5lg0bM+TBhsRPE1hw721PQdng6oZUSVhQaKDxBvgTZPOfoI4zwteS+9y0pjWi
Q8gsi319dgbkb9QysFdXEzbC1VAM94i1Ufd4gctCrD6VcHyQGZac4I9mkrPXlOCIhnr5Jx+NelUk
z71lvOaI3byxghNQgFsiEYTvzEreMpWd4yCZWCQyawjr4CHo0GZhST7VnDQEU6AjQG/VJS/guqjx
E1h2NiryVsZvre9/tsxjoq5/SskKc3h/11RBz6pE9pXO+PLThgXYyOgEQfsaQN+D4v4e3Atgrmvb
jTztPoKlPK8Ogefe4kj9Nb3wrZ3is8A5v3IKfyDMlv/yWbi80NRHJpyiSrLAE7N4prh/RHG/n+Ll
Yhf8r27bbxjLXruQ97YA7o4qKygZ4UGfyEaML//6EfJGo6wfN/KfcciMPhwH3aq31N4lWuPQHOgr
xnbd4FXA2ch6JKZQspA48ACzaIH29xZ1aLPipQXkICUdvCDsFC8pFgYyc9K80IcaHyU9ykfdlB+O
SWdHvTQ22U11RPF4HXvkEi9L9aN8Hu7Q+PRBHx0LK1fbDCFilvIiNUXZ4YfAIJTnLDo9WrimiTFC
luyojREdWBCPV9GQfJinT0ixViCSIqoA/3koindwV2KLHbG5qwSBKq6X/ZkDLsC09CYsQPhPx5e2
6l7tmsqL69syOW5juITrQBGI3eDa0ilfBrzbct2i57Z5hYPAPYdZxoh+zhXzJ1hFU83X1tVlfmCg
WlFuIwmL2t+0Kahijd9kSsoTTQ5opWw0L0TzPNeW2DnggBjz1tsk1h6Y8ELtIs9pCReRaqXa8cqe
IL+bm+gjZWS/ZiMSrTpGLBhGKiQsUXNfRPq5iMf3dOyGPdbph1QseB1W6TROnX8dIvMTwzw2Xons
LGxY7qdTvbOOlGGKV6QtUzyjfJQkhJIWI8enreFJiAz2DnKR4wdTfs9+nuGlH64n7P38vsPBiQY6
vTZ8HlgNEnWEEtoqk510mvWITJE4NxKCYPwz9Ey5n/1akDMo2lMjsf7N9CVoz2N7W9vcYXlv0KVU
7uM/kp5vzWI19RHEEFeNVz8TdH3qLJkFEMyKMU1PM5J3UT/kySvdcXty9ZCeOVme8wDvS20jM5/b
mkEPiYTU6faz41VXAUpxFVSYsTvCLbfEz1xccNCiGjeNiYW3HBBSDvX46Ctqu1pRlZmEyxWV721i
9nZ+SZxvD4RsjaTY2IW628+Q3Cdv+BrsH3sqXqupxFGZLmHry0O4PKM1cXNtH12rdlkIVKAtswYT
XmTfQYXCQuJS/zIVlMB/T4mVr90qa0ALz81xCqW9EtV8j3f42pfuBO2FJiLsAwq6GJWIDIAz+2b0
AkALbQjoTCvSwQbl17PrN5fE86kqqr9zzIaxr3dtJm6pri+5555mOwPUomgW27MpLVSFmrt8uQzF
9FR1fbEDJ380urZjQaYuMMrPmsD5KsQAVfiEJFsN1kivJetq/o7H4DmRKVsVJp3N+EVwUsfiEtiY
VASTUCSfKErBhGTL+TJxJjGSW3wSnYWi9tWZLfhfWfozumhybT/mrZ0HVKWLn3FwoIWyIFmHTvvd
OdW3YVCZNLXzR1o5vdq0C1J2ZEEdUHbI4BcOkNq6iptK1DGx5C1/ZeBmf4M8vw5ttRZ18BFWkLZG
jJ6OUCdf5xdR+Q+zare565/iQD8uGSoB2XKzHF9MByaiG0PRX6KqIKR/tmgyrip/YsDbM4qYrYEW
JX4NdLLq4/49L0nqWu5tiFzffLhnzyC1PIQYRVbTQIL5MoYIGdclPUW8X4qjdrtvWSVP5XicImCf
jX/P2i1atS5EAX5MiGLnMMEIFxT86vBb+JNQeN1wwL7OHrBK3/7Ngn4XNBQ43ffQtGeDtmqMy02J
x4clhb3rBoH0bRAw6SYTTB1I2j7CkKit6FDgewHMab03NV8EmdWn0GWz0zrzqVjkTbk/vlnKuv8X
qBYuWLw8H+KN48wQMgnO6QeqQqvPXqOI+mTu9ykmfp7NY6KY4iEnvbOjj2UiMxW0lKmc9gwnSLwh
9qpovmF78h4MXFspsunaN93tjFYvlJoESpAchWXR8pJ8VrTJre0x4Rad3oneDUj2UNvedc8zfL1V
GPvPpte/1CZq5ox9ZOPUxzxFLtgmRP7WA4pr+Ukb8Om68N9sijzULzksUw4EVkmMNivriOScad+9
Y6DfKh7aKjzEgidFim0ydxclG9APXdUdOzG8OBKRAMMLNszMFpkK9MAoFT7fiAuiYDALzJufvoBc
WJrBb0d+6XFoTRugV/2j6+bS5uAfQCuxHHUtBCeuuzdbyHjY/0hqfTRdjoM0PXiz88CI6YuYAwJa
bYLpWUDc0W14TAWsRbR4rXNWGsRT3LUmWbRThi8VWCh6AxdAmCwGc9VT9NUAoqiVVl3s/il6AZiJ
2rmWLaiv/sf0OK4HQWHkVnqNminfjl3/zXr8sSE+HMwG8gTc6NajtYgn+qk8BhUhRJlK72se04fO
P0DmW80gaXq/f2vRQRJpUBAtqI5BZL/9Cx5rUuZ6FXbhQYAbCZt73l6cS0sg20CbtQ2aubqosr1n
dzyKhXUjsbxp3MquHZKiCY6G6Kdmq31NICKbLQ6p4AXCQ1O/Di7w8WGufiwpnjnVdkU+UKBHr1PR
eZuhNL4AWidbbSB7FuO9ZadHhLCb1qa1bgiPFMRe1249XXsnecTGfKk9ZB8IpfR6WU5Bi0XDz3ii
UfVJJC1bQmBAcWefi8Ldg6a4MvaRR6fFGIGLZFWN4UNUPvQemkMWszz5xH0FDQdSMxH/xja3Zl9m
chP4XbhRs5nuioJfB8oNB3yLa4uH0ZowXkbu8z8eKW8A7fr42DDOAE6BoGUIyyODmb8iq5udbLrv
VI7HfITXH6pwr1B3xXWKSKDg4dWM11aQIpCdtu0Gn3kCW3DfO/0rfrRvh2no2uF10Ra3iZlji2dy
cHR7pPyZ46+CZkTotRREscU4Mu4JQIUs3MHTdakZi1YBmush/AzBa1D5F+Z9qXpKZbkZB3or7p6p
WHbG/jxumP3ThikHBFHe7Vlge6gx422im+FQEY01pcnn1PLDA9pdjOXdmSLhTRXeLSZ/11+eujB0
/pi5s/G69CuiJl6ZcDNpqceX0mYArki0m7v4JUz7aUeUZ0sTMlxUf5+nFVvqwR4PdEibofHu2573
WylbUDYYD32QPac1hZbMmpMs0O0oEhrXnTtREVPTNqAud5XZHRhV3ya/+wbBQZ3m+3xnY7XPpYmF
KmzI3vaKVViFaj/DjLiW+hq3OH0iLukaozaLgGzfN627zkfCFEWx3AtIcOwUGZStIe8mbXlxZ/+z
DPx4I0N1NaLoNbf6uxCbgIVbuYQxcnLnH1Qd5jNLvp0l6nod9f6tcGqPvtlnQAv9RjWo+qbeexYx
WpMWMAmNdw7g8mT0ZX61WCgncw6pziaNfZh/XT+86qF+JZibSYJfkYhLzzh6QfVoNHAj+oLfM5/8
h9aODn1VvQAYOfjpaJwRj+InGNYjkghrRDtZxRQCfc7UQdnI8ToETqMP9lQCfTH5jkfcuWW/cE1H
WZCeB8tPeiMTjTg/+yPTKErNs47xflfuAXD4warEBerYi8w47pZ0SVO+DW33q0J5QFnF9BykamNW
h3KEUkAkfLEdvHK6WDGCp7EAjZwMdFouU8q25AdywXaunJw8eN9it5Vjhlb7XDDlYzMMBxzBM7O1
dGuQiodoOd63GJh3ZcnuCrpXm/nvcQNAhGnxeRhwIbvIhpaUZFuV5zI2oIBJroJ5pN0H5gmOBRqk
Uu2Rgx+JpAiIv5VAnzJ/eApDVlHD+IJ6ZtjYAWKEuEBKAKoQM9AS8yQP83Jk9hY9fedWKWLd8JBV
TOBZ7P1kFS/s5Ke3du5f2BwfG42hx836H5tARKjAX23GMjTooVMiwm9bZoqSdZHb+b/IRF/Frkn0
0wyKeWW5QAXK0GW1zygCiuEvWXtosuSJFR/RnZH7prUR7QLkbTWNa2rwYQgMeQUbKhBFgu65uR40
EWAvgF+ZV01W9Tpxc9oCDtfUBmt/NBkOQW+P0Cd6PpC60L5HtAfxwP/tDJbYXUH1h8ryEKuCdK3y
Hpm7v2/V+CVtBOLzLH+jGkLBwKV+8NHerxoD70ogrUveRvJaIcGvIT/kBBuFVjK/GTvCzAsmhU9W
K/11qQIAtf6nsLu/w38xdx5LsiNpdn6VsdmjCTj0ohcMLTJS6w0spUMDDuUAnn4+3BkjW5Bs44rc
lHVbVd3KiARcnP+c70wsfXzBOTcQjiFhYb3SC6/Jg5YZVtOz5YPhHi1wsWI+KfNxgngSG/ROeZOT
7YK8f0NBuvp/GJf534Zq/j8s03Md3xNu6IDIFZZlUolIouW//UkJkTPafHQf//ZTgs+crj+Kn7/+
+3XVDz95/mP8d9Un3Ufy9y17/8s/7D+DM+Ivnhk6tB/YtPeYgblUi/xX5571F5+0zJKOCVyG/lTJ
/I/kjOP/xSJmQzMFfTkWf5e/1VZ9F//13x3xFz+kg8SH8BFSdeAH/zfJGcviT/qb4Myfn9yxfP7z
tmd7oeX+Q+0LYeGhTPyI0UnNEX+MZ97iYtyPqnzRU3gztoo04Gi9dYC/SGUGu4QRMBfKDw/4HY4n
5VDO6h0kYlXKkrh2eWm3aqPrjmnXbESHCJ/1LHz/NJXhDoAlOmkMBFBPPvS9HvCHXWWAqltBCqXe
L84sWHsTmzdVSyY6q9WRaSYD4W5SeiNJBYdMrDWQ8bSOmxcagpiVFCZySoNBzJV0HfjeTTHn+xre
6daummgNiIJ5ir3gTu0duz6V5TngxdQGtGcZdLA4OCKZXS8SsLk4+WHSFaN1FaAKJAYOnsEc8dop
wEFK96z4EKi3YVlsjCI9GxlgHg7mr1bXXJRJx6tqmVdgXLdtVl7a1C+WyceQ6wLgz3rovXLrM/cI
FI6xLrOTTWW6N1mG2Rm3obk1B6YbU9LvpKceUbV/MaiPazvUbOnDwZb1r599OhXGMt3nT4aIH7JC
G+vGsgnjI4I1/BLshE4l7n3bMhpf6oGR3KAerNFyoQlErOTFMgmNxn5j0zkTp93P37wb/5XB+7ey
L26rpOzav/67tTw0/zON9Z+vA3kvh8KcQCypLP7+33ZVZfVk6RG8j9fna9fhpIbaQe61i8RtxnFj
NQb1V5RhnBpFd0hz7uEd9mIGXbgF0qW32ff/RUPbP/XM8Lrz4gD9o6HE/Kc2wS738nJoQaBauFrY
oOWd35K8J67IzTPKLrMOViIwyNzbD//i2zD/qSbq75caixzc334dsxixEFuIdcgwr1gN2E9wAJRm
w82KEHDY9+YuZlCaon84GLfWmsA+/sH6GEOlQn21imd8FBxtzJhB5QTnt7L54yIhXlKUH8pnnZWy
WoAGgmFu3jPln/0kYuLTcEHo9IZY2F3gJ2g7ZcsgdRCvsdcEG23cCsJKqxhLBS30KGcgu3a+LGEZ
pUvLVgOWYYY5DYGPolpMwGhG6TK5TLZZF4awvcojkW7/qF0ySp3ncHAw7vNaqEMPwRd4K/eQxOtB
P7rvVAjJoyQGsGqNGnZHkrzLvi/2ARq/XX6GjIG3s6cpwfLmk5Yh8zvCdoDM5w+VGG+Nv8CZgEoW
kopkajdxB2xdyBhcEhELNF5EI7PXTGbvcUWq3WBTitY4wZG54jZqPZC9Q2Rs2hS6SH/I0wA6cz14
W815u/SNY0dzzd4fzIaCbnGolSTWzz1OKyCODsXs29q1Of5JCrRj2ixMQq6+QmSoZ2whIbVAqWE9
jyLQ+3/x/Pzzo8vajM2IfJETLKnJv398fGw/CeMa5vJcU9yIKaxUYDrTMNvDbMD/VR28uH7sc0G9
Rwvi1sNixUJpw67GVpHDPbHQ6Ffp3IxXRo/yTmIRAfNfvGH/XF7JDsL12PYpgRTkPv8hg+nObmHk
JcwRaHB3MBHjFHVpUvmd3cC94iHoSu8WwMdHasM28XMG0J5FnLiq25vR1szysntdQ2OKdLhXlvet
u+aGPD8mzzl4Gli4LNvcdo33/H/+gu2/D48uyxX4J9wmvmWChBH/2GDZZLRNFaOHRq3VPtBmsI2d
g0P1wFU4DjQ9efGeh9C4qp5wF+lDEU4oWtTU8+aSXAoLzZRxdnyq0ECJ13J6VCNydpfUNhhhwtXZ
zAuV3IjSz84NkVk8New3Hph1R/F/UnM8107/IBsM11mA/X8oiE8R1P4XvyGbs83fr8yeF1C25WHu
E3ClTfK6f/8sOTWpGH5LycpCuN9M/vgWOLG1cjI/WBmeDWE+e8pHXJuFSYhlGvA7aPcn4NoshAsV
Nss24ZJFKMedQ/PFzgbihCjsZhvPho8p+trBdl/sTGY3oNkAq+UcxOcCg0eHALKGxVqdBrt4yoww
PJa2pHeE+OvQ/JR16ex8Lfobu2j3pgWiqCGIVwVcw/24Mdc4dUCH8uJF03UAzyGdLUE6ynnMPMYs
/hh6m854rAGscmfD8xghIvS8D0i30R3PKxknl5EMolDopvdMyQjVd8Uv/vU9M5VNLOqti/2c8T/J
nKTw3+ysv3Td69Q8ZRDIqtHeBRNnB0b0u1Rcx3OAC6FQJ1W6Z6h9Gl8FQ8akxGblHnKhnvqJO/eE
1Ii3QjOBwIQzL2DCbvAe6QcBIkYlhPLIMNge3TdpBUwSY2tYW9gQM04cbUffxFLMVKSQKfrAeu/9
6qz8zGY6aTy3BmOV2PuwRmx2kq+JuFW6xgCWMnopd1K4cAHm4Gds3EdfEIGJC5yXJPteRBLQ6paG
mFFysdWBGo7aB/NrowvprPpiff5oq/G2niMkvdZ9NDG5dXyzV5bQjybclrFobyfNU47I+eRXBHmC
WNBmwlXKpEDnxI1YCcyAWiSbINeH3GlWAC09i9pANVsQjex5bZO6Fa0HFrt7y6vBP1hyX47coauE
y3c+TQc2dGJGXb7POJcRJzilunhpMFtxX3stY0btiYfIWFnPCoMATsAYYJYbmneGaR77OuWCGrWb
ItNYezBxMqVGDa6nh7S1OkjB2WORoCp5g/UOjJ8WXa8+EBDYlmn6DLILj2kEArnI+k+I8/UljXsU
LSs5NhxudVMAMahH2nMUv/cqCb/bYvwQgw3m7gr6yg3l7l9Khu06mpejZaUFWxe0wGxLiOeLI8jC
ioDHZgTW0TW/OfXyx0w6vxb1EzhiqoL0TV1Xv7lu0CrUsC3jmGNU+EkA+zI1zWdh/AqHuTgMia+m
N90tSLqJsgPvY0CVXmVWYFJykj3yIEuaNVcJ8ghrKYEgGB8IYfspsV+YeKOqYyeypoMYh2velGBj
GsG4SbxrBbKE+yfOo8411r3X30zDOFGxmFxrYT9LJM9V6NTzqly6IieDYyfIRuAp+s1xii9y1YCd
dYHY4ZLGMnOYKoLxZcuSvwPqvM/bB/QVh4JSfxc0CfyiJEAyU9gOGXrs5voLEaVc5e1dFqrfbrBf
cRxesoa3QEQfCOlWs0/JD4nIsJdCLwY4RfleayjkRWdNR51mZxXFbJAOjcmRM5MgTxkOGqUEqJo+
lFR/0U93BXWtvPHc6La3ORb4Hpxicg3xHz+Epo9nrXNi3SbJUqhszTy+dstuMTIIspmVW/j2q7qc
1rW+qszIP7iw8YCNcrJSafAY0YSGAbC9GeT4SENgvk+N76CuDmb1UHAkhOlVfCW2K9d+Ie8No9qM
tv0D6Z6yvuDQ2gRHG8obDYp1VrSUaZoQ19kgXwpkgejSjhBaYLcWW58qk4AmDfqaHpycEpvwYtgS
lrmCvUuJTniqWQrIJTsnL+s2siMhnMxovJmhb4rhUmn/pLBXbDiEnGhl/coz71GW0aWYnR+p0Cya
HnOvk97IuSxJXgzX0zSAFcHhCVX7ZyrCDMZea+IEAgDvE9scxMZU0bAxmHAIxRCnNcme1P0+mVgw
sfljUGmeAbGaR9HhK9AMS1sqz1eeXiMkATghfbtjYChxiPScFIpXBxORZ/BvZ0l4EQl6fA6BYNTl
VmUW1g4GLykDVOJoD4H5ntu+tx044f1pVgKnHR4s73Xu0jdhOe+OEXwnUl1FfXZPuvEqDZkeGdPZ
sUmbd/SL4M46lAFjH26r0NtmdFWeBNLqNKwMVAhRJXHo247My8Socein69DR+TH38J15qr4CpMTn
CW+SiRnoVLcXz2l5ze5bkD2UMk3dofI4VAcCbi4KD44SNq2sRmcKCpQ2rHHANw16qziyhi84NLaN
Z3/kzeTjqQSY7mI3Cwv/lsZc7hTtcBjHKgXI2NzMMSqe3+b5SRfKpnQQBhUgD5asadTbtu197FjM
2c2hgUfjb52Ra5HT6W9Bq8SxKkjr0dQEZ5T4QtZe27U24F+k4+nbqBneYLp4qA0CSuZEsMRp7W1C
XU8J2L7mYovphll979JFcQWeDUthraItZ8dLmKovd87Sg+oB+CRPCmjO0F6awSNazQ8+E9YpJYNt
4hicDumIYRaZWuOLNKt9lFV7M+k+CS8xYhjQzmYfjm1r0GliQSRtJnvC4tqtPYN3V3f4bvAVkRUq
vybDf/TjL3JKHNNc9mVLud8p5Ri7mpkg6ZxVr8Vz5PqPsS6fqYJ6myhSXelGfeQdbvy5vsuUfEmV
ew8Ruju6AtqAY0QXBx9W0rYXt/Yee2eq8H1GzxoAbhguXX1UmVVTissPt5iVNvnGJ9VL1oXxndGH
ewBrHbb5AEttpJ8hqt5g7MGiNRYzhpk6vuIwAmlLfSuak9gcqi9OG+bK6Zkqdo3ekfLMcQSv4z64
Muo+2kxQSsBxFpLNzu3j786sXjANAmlOjq6iV5ayH6rjaTTZelCFWkRaps6/BjZw4ut8o0M5H3ME
mTJBfTaDtt4OldrbwnhwpLon0q+2QNm+MVJy4QlQfWJGJe30U6umYwg5Pob+fdePZx7k66pjnj3E
xrMrqRroBb4/tuhKXPTkQTXiKKmae3ggBNPYVVY25sSVeScN5lW+hxRuB/GNDvEMVsEuK4Zt4Rbg
qiaeDImjCBxofhc4dE7lGLBbSuGWY0NpuBgU3HBtJCgueXxqpT4zC78tIY2sMYUQUM2PmK2xxOHQ
tSrmuprpkh0myZaJGRIPWT6K5H+d0aTfEnNKaVAHlan4pqjmA1VFYKDiQzTdotSc8p8s1A8AU2ns
LMtslwBlpGHkoTLiA8XOqNdVhnWXlc+KLRjF+KZxuZFWpqZoAMc1cOpl1Oy9F4J+ySxKaXUYHL2d
K4tHKoOh2UD/6ElWMXmGt1XSoonFrPVgQ3nFYmJ2qy/Q2dHWoxjFaxC0HLZ28hRnxxgokyzjcznM
x4JyudlqnkeWvE0TqGCDt22/+KcJhpPXDazXxDRCdCZjUwdxdQ23NdvGOkPPIiMrQ+vXqeR7C3MO
CB2uDtm0t8pjHYLz/6RKXJ/F9IFL+zBnasGQU0JXDK9sYBcpnDOFgfmO5y2jgWSl3P6BZu6ziPN7
T+Huyhh55s6zO4blWhDy3Tlk9hLg1fjRsPTIYj9OA6aKSl05ffaoYmp7eoK8QRNhKq1ZeTtRjns4
8zfExV+UYszLm5VQJsIpOqjd915flncS5CEhgVm/mnk9bjNKHzFbiFw/KCyfY2CvRuvL7Y0nu58O
Q3EXFilM5fqKnOOCPGY0o8jdxE63l3Dmwn3NZo9rSap9NSjEAubVupU40LlCMjxpz7rkWDqO/TWJ
SGay4SVpkkOlOGCpmUcaNzbUIP3kYEFzhEeLu0XIG27dxDdC0Jx2zVq+46c7O+V93wX4PPRAgQ7Z
VwqpWN1Nn2j0PjXxCv2ZdGESw+E1MmQB9T807SEHwFo4+b0qOIK0WEHQENiW2/BSpNhi++ZiKg9H
jk+uyt6mITNkv/PprQh2Hte5Ou4+fRpDNxVGSjejuSnEKkGbVrlxXHvHkUdS1cZnRKN9s3J0kECj
QRHD0iXVR0T4AOdYwS3H8gJ5xKaLJMOf5Bblle9072UK90Yk1gEfS7xNEIDA7JxqGPOMuDmVhM9L
WmjdWprjmFQbHDU77rfPiaDuHVhpXvlbz2Sptk5kQ6+qln2z6m17k9SYM9r8LPr3JaSesxmSJXYf
gmL2duFk/9Tff7wAHhG5tStEj9y0gBkpx8LqCEOPsa9uGqpZw3SPl/XIaJclv1sobDe1ZZ9bi/RD
PjJTNGVr8L9Y51VrrP0GAaqa822bS5fD7AxPKLlh5WRNj6qryOs+E072yNlM3RMBv6TjdMLoNZ1b
b0cmhGeqUDulEJi0hYEAANI3LB/cAHRfwnxIbiRAQ07imFPCIJjWYVm+xL43fjiAr1ZQWbkgh7l7
YIFwcTlZmB6S70Kl35WB2y3o5ItBNBejP0HtInySUNxvoh+nN/tTkVIp4S33datr95STq3Wd0Bk5
F3LNK0+cWaT3UlLkYrfJb884AXCpvLZ7jga5byULNutBFS/4omjlaug97sqRthQ/Z/mRJ88IbudA
U9hGKDVIuf0UOGogVlH0qxbntzFRvXDXD/wCCs/lLx1D9Kl4kIVs6dLg1cUqcJ+TSD5R1fYYpGN/
qvtHe2YTC3u2GNsc2Bszo91UTW/trII8XB7hJhbVbnBRP03eFrKztHApa8O5Pt0UJIuKDh+Ny4ZJ
LoCLtyDgr5W5u0OtbvekqIJDpE8YU5KjZbJUZCBJWjPF0RenNyaIqajmNMokF8HfPllDWO7bSd8R
8MamFEA+QCyonPhdJEwUsUJ+GbnC+wWSNys52hXcG2SA9zaxeki6kiUN7kSyUY0aMFWlHwTROYd1
XAKReT8FBo79spQ4VJ5J5spLe0hp40Xv+1dtLYN/L9/5BpkjIhBbMObXQT2pA4bq40Q4WwCRgMCd
UH5qMcEOxmVrCnK2l4JStl7DyRLFWz9mHwk50pOsrd8C37sDo2cbo1CtppTSBc5q48QP+cdnXsXu
y9TfFiabVBcaQKDa8KoS49MYlM9+8xvW6p6OIHRB3wTKJfI7GTr3RslnRk0EPEwZz5AP73TmBeeh
JLcRq+Z3TucFFf6QcKW/AuMDKRs54jLfpn0UHcipDwrFHocqmdJTjXuWDjXmwEFwa5fG8+zcSkF0
vkoncBsyQqRKrT2V9iDTzebLZpxkxQrgjyMDqNTcXeRnxSRjPUk/BeNCEDghUms5Yg9SY4HW8Gan
iaBdUpTPtnLKrV1nAYXUfJ0xt9wuxiUXfNQQ5zYTmvFSjHziOZiOoChpo8SMMRTkCXROPtHExxX6
EhbSlOyyqtsobvVGXIhr29GgX/BaAXJKP5sgHQ6FTHC2NIMPus1G8LF9jeh8qXxV3UzgY1dDkMNU
REZKo7a9hlzyG+lRMM4ObiI7esJL8C5U7W2r5olJBFtt7P/we7pOyjY9IByN62MQZ+N2CoeHyPce
hcV/MMvC/ZK6m94al5SIHxcHilNpS3BrPk4zxCe6oh4ri4w0cGDcqOzh0rF+8ee/9xSdTHyStaZB
A/4ycRqzF/Q61+ecE5ybwi2IlsAEczkn5D6nwWKsWr8+cOtZjH5AIYzOBMSa0h4guHlunZLvjt49
WqCuIjssz10/d1u48lvGDNiCjeicTOZPFWqEtNH+TZ3umhtv8EZj5rZfipX8BgPeOE7FunD1b9Vw
nSWsxo5slmB+a8zBAtIbUp/01o0ZD/vkU6QqPiuqfBaQOyol9wysPJQ/zImzjsvIw3Ks90FEFIfj
krEOosncgYs9wgPHjlzr7jpzfSIP4q7G2hDqeR/Ow2cGlvdU4jxZJzr8jC35MLoVT9fgn9PSxLsf
AjAI6UzgA7sd5EGsIXjOMJbawIE1kbG4oKfB4B6yk9P8W0XpDerWJU/8T6s5tnibdu1AuZaAWaAU
45tM8v1KmrQYfNFgU5IK8iCLJfOysYh5ArqGE14yBIGe9CLGmIWx8tTJKxwDfGiw03UY4PGqz3YJ
sAs62Go2h/ic42VG2eBcSrDRYnklQWHFxVthWnBvWHY3fed+4xNaNA51P0ZyghzovuPlQWj0klNO
HKKra3Pf0rSRsNjAJ8hNHl0eHnMQNkiT/KZuVXSSbn6hRN3/HnFHrgho0GWgu+6gcpIXvtXWGERu
qDS7yqv8qrQcuL3x/UTwzcuW/STA5mUukd5x1+XJkxO5907tnHRCgoMd9YVQw3un+z18oS0EJWcl
E2LS0XKuxSu+IKTJ3pucAjpW8W1tRjcz7jcCUMEqKuwXs8aT1GbTB4v4Bgsb0AuSocp33i03J7/b
pB/dEufOWusCWArUMHJtaVREJjqxkjNKh3Ygy8R2IS9UlX0hu3A9hmNM1B3XGwIGk5Fyk7FJ+Xa+
ZQyNJ1uRIGDifSDfw2uS6YPhMIGLzXve4mrDkY9/YcrPXtx/ov9elQkbdWNqyk+4ECz3jTbhdmLw
7bqWHDDj0PULb0q14W1WcNCjooSv1VNvtS1Bwzu/WYsWtUyzM4dbfwJdDBb2xDvE+dVjA62r8QCH
K8UJGDxSkrcgBvkhtO3uBp9wshEMRzGKNYLDlaREcd3wAK0H2VATzUfgO0f7Hdk4/Hg62o31oUdO
3rS5kL+JTnXaXKMu4kvyF9Y0HqLK5mptGtxUsTR2yOxQlUAw7+nICTbJ0gCqcvc9kMZrJCvmSoon
oQEBIT18WxTRUXUlpLsjZuBiu+kPoaDhHkS+s05E84CY/ekM9W0hvXcv9B4rignW1rlBqF05HQ+O
12T3CezLVdIo3GUuWR1ofIdYhnfJRG7KYUqhnOyifZcvYWYbjwzzAP2N5OyiQRgtrjOD9xXaHFdQ
oxbvoVDqFJQzJWLRj6liD8GDLwWbBngk5wkjo7sya9bC2WMljY1XREvzZNvTPdW9L7KP3iBNEUzm
LVllDrdMEVPrpHRBVenFsaJ7KmUJNhhcM/usvpjyAPWN/K5heWtDWcNuTj1/3eKsxQsx35hmFWyN
GLSCXN4T4zBYJkD2qTyMzhIbJwHiFxCNtMa3oQMM1Wbvsfcj/bbxDwA6wZxCDg6nlN+esxpr4p3X
6WsuGoxGvNbb5jGIa7c5dZ7auYIkb+V9w58/OG0H0RsWIGANg0QAN3rQ5JjcNIR2h4MhyNNmiyvl
7c+7Fxhk3DI7OksD3cvubbm1SOSexkhvy6y/MQMgjIJmHC9vrhoONLMakJ5KyqMyZi9cnhfpsix3
U0nTkNJ8zVIDgbXd+HpuGgYOQbub0PEpJubXNUwfoiyJJGAFZtD9VqkRi/XS9pXX6kTfORyeFkKO
7xHMbQSdSim/npgK0TWLQrSLNxgVcPb3xcqaSWRFPbS4MBx+VcaoQKXymFXObUWP+xo6MxwDXUSr
iuDtBv+/4OHX35Pt36Q0La2KKCGeatIoyGw8yikzaqf2XguV0+TA56h74+ja9YNW48ivzOcvFhoS
tUpsDNzZlhJkeO63dpB4+4CQhiZstLcxNJ4ER4SVNJHjzbaYjp55VdnFiw/laRemgu54m3pOYs0J
zPPeyU+4k20sjwjsAbAMx2CCYlaM7Cw9m5zpO2pvA/emCom9lgJLdBHF627kwFWHFBIhBvct/eTd
Q29RxEiNlyxmQuAWzj3Cj4scJdCmCYC18kCVF1+Lkt9+7H5ybix8PrhKvWtQdqACUti9TDs+EMvn
W3dZ98diq1iTW9Mu102CR7mskhPNmE8kaE8LLMvyv3q13OMG2mi7DqK4m+1VXvq7SmEwNeBKEgCg
iTWd7/7ENX3E9LCx252Vq4M0eON41aDMUkk0sXAmhEK5V8wHQN4tCwPeEyEUhGIu5iuVFAlH4J9Q
1PcslpsAVtfWtpvyEDfzwYjbXU3hfAYt505BMuOs+ml5PTgZhTTiD2jG1cx0R4VkKtrE1FuD1DpE
/PDQV/0DAK1p41Cr6trcmqRdZrB600M1kphG2ySRlzx7rhGBnMeUVZow2W2ba69LzjwKOT2YRrmh
RXk9mWdP8AXGDGlDOhCanLcrjc+4itqJddyf5uuJ61O7hLSmajlmJ5oeEKCqK1vrr1kt9RXByODX
BVC7T7P8QVokyjClELBuOYPV9b5JiM8Z1FFLFmMSZUzkakZnUXT/Rzdv/Kw5pOAeDnNPCMduXgqR
RFf5giRJNcSYYmzbPaNNaTwHCHqgYFn5TXf+SCOHSh7NrcC4b9DzUIwc0GwhQLvKKdGYEtKUAP5J
mkT5rkoIYC8DuaBt4n3E0IVezyWR5/tLl3mU7gfmYvQK8nROA0YbLyB26/Zw8shVCH8rq947cUHe
EWQWrPwMAYwwRVXy8k3kMCXxA/SRsqKVxiYWXYl97PC96SSQG1cXj6UrwDVV3pNoHXeh8/nYhjhp
PViO/eobvIt5AMTBV+gUoKlHNFAnhgFSLZOz3oivCyw83IfkuHf64MxPd5clem96CrwvFbJHuowP
4DntDUl8sXMS+LQM1rGsZLuOIeymqy2cWJka9nbSfDR+fkl1/5XFrbN1cvZbvaAlFGFRmRsxbgn3
nlUGwXM5nAdLG0JbubeC6rBIkB0iNTUJeS8bAgkNv3w/Mj4A2s77IOtx+dXTKbDlS42hvu3sneWz
vZnGQ6ay6ZB0CDhiYP00n0GQAe7n+pvmwam3MRFY86AZy8wr0UwbDwjfZsgz95TOigdr6n4yCycT
WRAguso5FF72oZNO76IMparX413KnGEN0phLbDR0V9WMUCrd6iqk9G7L97TWGDv4jJm7LRq4Vr43
41KkzcMvc7ntjIDoGPudLNMLpLaJ9d7NTm4JLbtraaTkQICTPlg3MiAV4LFlZBBX6roodrVPMQS0
uyqXOPH1gj9onG0SlcRYfXCX7FkHGdJ/W9EPjJiPCjKE5GLHUAKnY1PmtJ7vuc7ii7/i8rUUK4JI
8JL5XXVVS49OyWQ9+coocTxgbAJ8iBO/TIn4dQHFhVOo79vOuaeVxD752viGKsFXyELM21sD07Zg
3lUxZ117KZqrCVsaabGmDAav891g12iqArXRpPV53d16QUgzrvlAIYKH4NC6rA7VksoIyrdAJ/CS
fMJmcccdOgd6iaOrmjjNZDTNbMEiPBJGZnmy6mnfFvggCx5j3XE0E2GRcWCa7L1HgKGg1yYLmmsP
TynJjqXBqPwI6nCdukQgacBZB92SxY/w9hUpuxRFVjP2z/jeUl81Ouy1LtqPP8fBPjKj/VDsMXAV
h75m6ODl1rFKmSBzTX2vyLBHyj0HRHxXFQnW3oajWiesFtM3iShj3dnTXrUYg2yjAVWMe390KCpu
GoZXXYfs5UveK9UdnQnLvMucnODBTs1QhQgePJRJOK4bD81AlYRHQ6s+zUX2LCZ2fcrMDa63aJEF
TIti5JoT2Yp3yTcPPi4S0IXDtI8iblVJwoIi3GlTOoxIOhwsEv0SOXBxDTp3Pp9sEwec0+eGQS0P
1XVvBcmxw9i3KUc2itlDKi1yd9U3yJcKqepMQvpI2GOPSRX7f7e4+JR1NvGRwFk4j5Z9rAf/kQCA
CUV8M1tufTUQXsnbAniiwRc3gOFFZltl7WhudcVbOSVfmAOejIYIB6e/fvfHKCI5azLfnQ5WG27K
eRTMMBZbjcBPkRls0Q0KUMmWcx4XCAOzER25x35o7CPH+oPXkWd0mmqApUtg1uK5k9r8nRKOOjMU
LGtg5q+b8JJp5O4x6GD7VOvCkN9uDCHHdgn1TgaD6a41+rtwAt0xW5/SjQ+SHCYXSypqSV7Ofr+2
e2lfWjSvMZAM9+IzdEPEm9k+N5mxDjXn0aS3b2H0tPu6w9sQgRDPdbIe2Tu41sgIsCN6OfjMNs0K
kJ57WTfqIVl8NnkTcryM92Zsp5cZpGoY/KAybEvXe6I15F374KbMBHfkMrTt6AYNqUW/Hmb4O5h5
amJ/865ZWk+Z5FyiBJJUKFwKXrzlNoTJxMl4G4UkpLNwNZmb8mvqvmxdvAJ9q1idLGhOCZClxh9+
MzfflbV9BXu333pQmlCcprWOShT3GlKG5+GBcDlxYM7+srJIQX3qP3FiEp42yuuCuJ0yeDSIOt5k
mI7gfmX9psUjdjAUrhkKHaltQ3pFsJhXhp4/Bsrh2W3ZVcZ56VAph3tSeJyz03DTBmQnWvvHW6Y8
CGn8M0XPfYNuQigBtIElw+vk+YTT+9/eTVDM0plrV/VQLTN7o+3UmvB35wvrYCAjtXLQ146Mrimr
qzGIgtpocFuw29yLOfvUkstF4wKwEk713Kb+0ZPtRYxdu56WeV1759TDrh/JDg75lywYFBJvAwnC
/j4BklqTgwS/0XClca3s3vPt9lDgN2W3JrIClPup85gHaSZT07vuoteWunCSm/EpkXPDfZ0zGm7b
az8O/zDlEF+S9gYBiFylCRJcnvLJPtS2d+EQEiOVej9iQjqI8B6NbgpVm32vdlk3pYOZHakpxE+0
nL8DZx2An9jWOQ45o0E4xLM3Qw711m5LZrKE7S/DHtP4WOMOQCjpbEj/+WIhM0P1JqaZs3QvgUp4
HK+RjTGZULKczsjfAi1sRcM7wyCyfIeZxtz14DP+YlkFpt99qtx/7IL+oRTRcyztl4yFa8ap3A65
eQqU993MprvjmeWa6JPgM1PzfrBAYGVl8Rv5Gf2n1lpkXLxkxUPDcZqLmnUdBRV5qbp6xnAIH20x
rLhRg+bdAuN1r0OTgqDmPUExWJk6euao8jmih+AdHq+mqnjD/f49mumn9rp3aPF8HS0GD6flKQtD
FA12qWg5tVk2SkFd5Jif3KDZmLm5B2X7lUsOlLg/ocaHnD2Dtvia4ppj09CeLLh7pjkPZz33yZ6s
z1uQ9NapmSA4sPCHCSKuBjA+WdgvAoooMYHemEP6WzN/rf34Lnbw5BPW2EwIvidSJa8eBOg2Ky0C
sOrJKbqz18x7qbPvGGEPwkBGntBFkCVkBWwQIwrj79gFWuQsXVS4zkEmCYjMiQEbiDo23HGWvXeN
vUsBOEsHfghqAb7yYB45bWFnBmqBa9AAeYGdfofAfBe2RD8a9vq1MJEiYf2clMGpIw2YKHkgzHQP
FzpU5o94xS9G8s+kANT0UAPGor4uQ/cm5rC+cmt+olGEWH2AViWhea6AYUNYaOliruS9o1k33Ip+
i1leOMOt0WXYrcuKRk2+21hDwmrLZG+m/8HceSRJsmRXdi8Yw0qMkwEmznm4hwefqEQGMc7V6I6w
Dmysj2YNGkSkRXrS0pOP+oWq+pmR7maq7917zjqZS24ZKQ5XxzS2oDXas5Wq6WgXXGkTWMu3gX0B
EIYlaQSb90k3RmKbxs8eeOZo6H44gTwnU/1TShkuTRCXMWEMDj07dYwbbPkWuhz/GeBIlu8YuTg3
DVnLpHgWzMaEv2kbouRh8erHyVPeTUQLkvjHSbgjBgGnqpU7sF0HuyfLbjr6k1F/6H715AfpDQ2d
c0XvwlIhjIsVVQ0lAKxexuary7oV75h2zQP+IegZASYepddUN5FIYURHahUzv9l0FeStDn2htqMM
D9u8NF+tsvz27BTNk8abkLwl+tiYqNYTVPTxGXpveAJDxBVoTtpDV8F9dGr1NZ8naBVC5TicApx/
BOKq4CVuBL8BZVwQ2HMBdBfMK0dxLBJUW5ACACKreIvmNxbaz6RRtkC2jn/bN53BeBM1p8l0n75b
NVv4H5qIyYTFh9LS5UufZLu822puT0iUlOfKqWGBlEQg5PxigcJgmec9Eyni9YfifclG7N3V43Q7
e/NWMV4o14C7mfmKWlXLFE4O+wHlzoJ96TF3ePOKjsOrNhbLf/6DyxkBHZkN/jg51fKAYYnDJctT
/1i77rvVRB9inkN7h9pgCTr0g17SD2SAZsNjdFcEIc9SvguyTH9pEFGanahK1va8roIKtng2d0tN
2tmG2i1lyJOYJuiElA+JJ1W7PowecTH05IqzVSt7ujx2SgIrkZ+QjtWWjg3UBEHO5Gm/wNMFLa7P
3r1ltzNyOd1ivX+N23sF2IuQKYwQC9zcquZe6KHfjCW/lCAFLeV2znqkX3z0eCwzXPJI4Bpb4HKY
bEZ3NerTOZKSDWz6bDUbJpbwdWxokl6gb2rOl3DrI2fFYOT4t+oFa6LYmlkEdvd5SJOL853KPlun
SDCW4VDe03DmkJolb3nD8nCswmJJEe43091t25trnxbzJrbgUArJIjip7J0L1rDI4ovfZSW7Z+fY
EXvb0yD5GFirMz0PH+y529Rlg5HW43qVTm9hxUZ3CPS7OgzZ80T1K+7PQNaLVagj0Miy7G0wud20
4okUxacu519D82/jQKYlDY2FQ5ZxFYhgTTTFgn0AwdLgcQlofTFU+ntVy3OFdZVds/6e8TMha8i4
un+Jcm/Pc+9RBEy4kgFvix2oM1XjHkvCMDtqoOA5O8wk/FjYg0BgixvtlISvve8vCS8ljN6NeZvF
HAOs1t6Zc3njgxgu5ph2DivVjTv4YFEF/EEGhLcWMcDS5RRq8/LluMrHleVfviYIx2XBJZ0Mm3fe
MT0kQKPxF4TIPmBCoFst9gW01f6B2QviQOlyt8ZHGlukHvyhd1Zell4JCKlbYATgc4wwYblgtAs2
k/nYFycZEYCLZyG3lnqm2tTpBGPGOKi40vtps5Kh3Oopx/6JVYKWbgbBHcvk6D26DaZNB8OFAy5s
oWXMg4hEEN2y0AtaxXNq4MrQ2dFYffnKS/miO8F9COZ2geXm6IvqUmbcjueStjaL/DejTY+ZO6oT
czTRUYc0nmLRtbdxZ8cbox3qRYK3l+ydc5zi8WKpXyjo8BScZMewp+Rm6F9sm9+aOSBCkgzp6QIQ
YoVIp0tLrLTOIyuqWL4wZ7PI2rSJw785JHsefiAAk7mCb5fynxYrBwrNlY8xOA5TczCzxHgkmdhJ
fzrJkmy0ZsXRxcnLGyeyu8Y2mf2TvaqGpL/m/KKzobP4dHDStXXUWUNA9Y2k+wW6lXEczf5CiEJ7
qDCedo2MLv58SsE5X8OqLW5jxDsPJFiXZM/klL8hfQGDAi3PSoQll33tW7bHQDjMBVEZcjd6CGGA
gdJB4z9IwryujOZY5Jq71G2mvpHgIg7if2F5uEctbXgVV6MDIwrhY8WXqFoNipaUmJRVZO/xfh24
6QMfw6o7TgyQ8LabRQcZVW+Gg1kN19rSvHPHAKgRvfXsmuUn18SKu+ZbCnj1AYh9uCqGyryopiWV
NY47PVGAgWBsbUFwxIyBALXtB9RlhfEaoGphVfjqJFr+OhvtfQjj5Ks0+6VRyLWjz/UzkyjrGuIz
MvLyzhRkvumNVu0ybVmldrhPorbYdU225arsrHK3Z7E4TsYqTEtrq9vlRqN2uqLUpr1Y6XgZpwJc
LJwvwgWQzgrr2+n4zRcNLPX4EI+mOBVZtJIOfpoCJnflQy2NoM5zrXPN9aSWzoe2zRiaRsTfh2jm
PTaeMyIAJqvHlXVzYu7zbohKJTMJcjrtS+cPUIt6gjmhVl/M1G42dMuQQncF79m5bPd+MREE9n3y
9s3Qg7kueDHN+StEnOhQNOAd6rZ5Ao8GJBYkPIzTYwxtR621R+jOYcFLsCqOljsVx79/i9H6Fw3O
jo9ouC4dABFQhEFFqX+VsQONTPPEh4wrTxasnZRu/d+/c2yBB8sojHXnex3Fsaw/JfXEv2LYoRHB
PhA8mw6DTuUgauUp7oKQNS2jQkIuZ+btpoqXT8YxGJnMezrlOo28T5UIA7pEZVzKxge6AotklQ6B
eQGM+Bvhat5RjhxxS0OjnawcmENul/sUwpjtpTwrKRpyh/0DwJglZs0WrgH4dAkbIIJNE6IokBwp
ykzuNNrXoBxqBqDVcHGjYDilOqm0IhuPSTsPJ3IpwPik8WU0OLlci3l7JW4Wi5WXJNdbVcD65low
r9gtik9AHnQ4KnvPCCnZOB1hNRaBxp3L/86Lsk82U5uA1uUyS6Pu0uTJuzpbbHXP7I9Gc6ptUR6I
dI2wcQKx1Ci6BpE5PIJwmFmE3fy6LldDOliLinT5Y960r2SuTqaejXsWkTGb+dFifZXsfI6Db641
ntuOEpHZscpwTStYFxl0OGhXOAQmCw5rkJ8q389ICAKjqLRYnhFvyTO/tY4JDtUZ169sVpK2B6Mt
tI8CPmCvsqGApvzJ5yfT5hfIt9RV1Os0zLBY//33/v6roHVgHRS83qIaBdQ8YErq8SUEeG1c88AL
5blszfLKi6y6zm6cbKLKYdY88svN8K7s+MZ7D3//MhNvfzDWEVrDf/4bVg2bygirb1b1zCz50fD1
drLb37943I92uT2PC03DYy89y6d34WngUD0AXlxFUdTPI4ZcEd71fK5XeW2gGMJLwzVJnz9iSkCL
xAed2pX6xTembq/PxEerkPpC1YT6Xmb6p0Q98iez5HOsfUKeG16DhIH8VMblYxNUYh20IlgN0LA3
WLw/UD2IFxV26ZMgWKfEmZe57r0ls+WspEKaRggM1rWhMG3TUF28oNwXrSdP8GTQnFQi4vKVMsTv
Wd4aTvvNXI98nFnIHfmcgrmC9rszyX8x0OVdWrEDgTmw10Jaoa1R3qHLtEuLETMa4BoQosaBN77M
2LEWSWNfU7V31K3f0X2liBCuaOwm20wyK0lxarC6U9fdpE8OFhhbPPHNgW0aoT72SQSWsnUiuZJw
3oTrE73nBWcyTzBHABnskYGwLmMqVoT0BIv1uWEY88di4rGzYkid9BD3hkua3asYWSVwUwLei2Dv
lxbZaLXzBhwATfRI3/AqBgl/uY1QRE/EfSTngXIQPDwCciWOZrHwI1WfR+ST+nbgKdQpE1fk04fT
5I0lOqlR9V8sat4ZrN3WgQYQ2Q8fY7vDP6JhdeyMpllmPhihui039Knrqz3AHqlw/9SIXFAhWnBC
5lUD2+CS2DksATj0IniYLDrQTu77e91N97ENG53EdHXIQLNQcctYLtWQB8fTUIr+IW+C9zKxFURu
ljj4PLZlFXGl2eGN0hkWuJA2O3W4fVzueCeSqJ+hIPUZckinckeEtLand3zd9qLQDbwFFVaG0Jb9
TmJezIZeBZnzw9ja+W3mkEMRTvypbHGidFiuApvMqmDp3xWnmoHFUjKTI6ljncoiRgPkNeyJup9G
+NreLqHEJGV47TQrgMTPE8jvunXBDHgRc05Ytnnx0NsEYGK4U1HkcY3r4McZ+pashr2xKWBsSgch
N6dUntmAl1cOuOelzLn06owcMraWhCv51ggKqFziN1IzLpyD4R+F1pflcp4bXcv+gCe3FEFLQWxG
wx0a7T6Hrbwr46Q79NYVkkz67EeuqtswJ9GwdFheu9UcKa6EHMHr4AdDJaLB8hnLbptWsKB5t+zr
3nzouL5sVY5e45W253Ia7/taWzVTR8XXbdmBE3ZYzVlO4ET471GTLyXgHurh8PHYlEXRj0CR+UiS
hBphFe9ZRhJx9vktS0xoh4IVFc53Y8Ha3cvRAjksKrjMA/uk90vEzb016hQdQ+TiLWrxhfHGzVgx
+WdsTz1pLeHok2owFvhNvkfUZZXgVebnltxU9fgwVvLJGJpzFlI8+lcfFgCQwzzm8u5siXEqi0ll
rNNU3/e0OyU3+IU9Ue+sx9XIRwpRA18JWN/nVIzeuuyHmwll/m+BwA1IIenGIWZb2ID28kZMkyS9
NqY5Mqhl1IGJSAHvYTED0atfZWmNO3brhLSE4Oaa9qtwOsQaWXZ+UeuM+Rrv2bVVk+PCaPPzr7EM
O1TbCixgzR+OJSHCIxhjlnSfePys66bF/5L250gM+sJo4r3Tvs1VzzcONNA+rbmpq9QPh4dFm/Gk
LMJmxzNgmchbpQPp6nIuiCz3V9kwsosRny4fAVyeB0cbNylhAUItzmluI/bdLfX0mTZx0F/aJHyf
XHnw2Yie3JZkHONs4MHWntswX33a6SU6l7qc939L5//PRNX/HzJ1sDDb3PkcXnYmfEDb+D87qIni
NyF+mx+coJ/FF3EgTA7yP/79vymp/+f/5D/JOiByMCCyFeHBYHGd9MAmDD+t/Ld/Mf/h2+AHdDru
+LAdfkX/G6zj/8OGmwO2zfRdg7/8JyW1+w/D4f3m2aZtAdjU3f8bsI7pOf8VgvI/fxgK6/CfICh4
4mNQjGXHDI/cTkbM046B9pmD9T7onAvsCU4iWiA6IwQdgZL3xGDUK4e5aT5K7mSufrdL/dtpGPT7
8CIZ64h3UR6bKVlbyCormjpLV7gf3ZiHi9aN73k53GPpH1PdqwHdgWvLxfhgU7xQNpSmzs9Gwo6P
JV62Cm34gp7PQXE+kMh5BYGwK9ggkFkglemV9sPgcwWOWxciPKEoyyYEYpnF41iWJ0dBbivH4RAJ
oIou80IvgWeGgOGhbWEkJm917Pvqo2cZqFPTZLPAiVmSB2VL9yjJGS065gfCbuia8v9fRgOzGc1q
drg6bYctMc+9P/ZIrYumICRF5PMQUxisZsT9I214DHQRbvJAnOYgrY+t0/2ZIlqHJYhdbstdTu7I
lO2+jGW1ZrdBlzMqNwY/3uWsPegeKgJK9MTi9JhliPfql5TV6oB71Ji8cxAvFnKUtPbD/GQZjO9V
EwyuA+2u+kerx+dmHADEOT9OsylK6gRNK7eFRD7En7KiXUTfgwX+NAb/taHKykC7fxMlPk03ni6N
wU1Lj0/RBAFValArnXmlc1hi1egFCwvIK0TMk1ekl0j8EKS9GoKaU0j6gababK0MHTCyvtcnnrgk
P1fvwrZ+Uq2jcojyPIehoxiy0u0v3jw8zzNg2DJ9FCTWSeraDNmSbyJV1MMoJhltv44ZU6IvwuFl
oNUQnF/pQkYbm5F6Ar5RUB1kxnZxHJO+c89IGHtJnwl/0XAEXrBfAW7KLB+jJ9pX/nbbVIMO/l5s
+L3ggxkmmx0gifqw7d/aPk7RQyu0Bi8nvsH0Xn3nCL+nP/Qd3JpKK55AQxGayINwE0tP7tmCv8Wk
5E15yuvG3Ogeyfe59baZ16wNSz+InhNpOfOb0vI+Zr1qnDvBJJuw2rbUbXKXRWyvgFYa5HbECov5
tmeGXrfdrhQbaXBYpamx9Ly/fJdnO9bmVRW0vzNc3WasN5k+nmr/TUyVsvIl/VqbEDC3VUFLDvob
P6WlE7SPQfiTqu41X/21wwcI942EtG+N1d4angYHcZ/Z/xK+bY5d199TyYetpw+G+8j3+YpbsfiV
RfhFQCEFBcE3352JC7jolEhbbcxGdGuLiinT0ec4rk454BQi1dc4Zv3RsWVeGJJ9d+RPlzrgHtm7
H/EH35kbwgscoDXPm5FUtB/QhojqP6FWblFZiW1jd2+dI++UMQg/jz0XHNqj6N38mGtzeE9oOkfw
Okm6c1VMLc6OLEwnJ3t36JNH2SqwQoSZX70MvhOh2qQtmIokZLdTQRtYRFX8XRnFsPaM71oAju1i
b1tWw4bIkk68IwTVxXqDWeYVfKrBMD+6VBWOJc3zv9OODySDbMe7NGN6m0hzE/cent0EI1CrjZ86
GNpNyg8r0CO6f8yUw2F+0sgKLIqJ70xTN4eKL/bWnv1znk0kuoH6RgNxP85/d7fRHxgGvZjWT+zJ
6lSpQ16V9PdiopLKc+BKYug7wQXBKO2BegfOtIy7kRU5LBsPpXXN6JyzqeChTI9GkWaPzGLLJe3l
Z53Qxymx8j88c2BlimHTCrp1hEn3geAYWddrS8kZxCSmHUAZckWSRWn6aXPu7kwmv2nDHx07wN+u
oFlxH9iWLszpsTPYqMRq5qGbYut/0a1XN6T00WKYt+hslpZd07M5EFwu727R3E2G3KwK2uaexxof
F9G4a9cpj2ZajZsq034nEGdIUynr1R2B21TbR6nLsBXe9T29YDq4p7xzVrHTeLwK2G+A0sia/JXL
VR/fOhKlQWnePYdad8GpnL2Ac87T+NF0Wsb9I+3UjAp0xrppiIxbHqPLaaffyArOYRzf+LESRwrW
vNkNQBGv4+T8FlajGtIMC0VBHQA8Fw4nYrGGAGMxpt0XsbhwZVBrwlZMUt5+zo38PEeqvawX+s5/
ZswDfDoOob8HpKgbZU0G2djNIRh6J3sLG7fbluWs70nhbqGpNwfdK/d95VvrWWTGIunMp8ptv6zR
XWtdsin8YOI83bLqZ9QQCzDBFpXOeTwGnXazu9gAcEEYzo8ISdnufSpgz0TWL7pkzODhNnGMrzz3
w5MblwHiP2sfl5r8NlP9M75EbeS+NUw32tYwcVnyKsmJlhQi+27RKV218iEQVPWBVX0RfXC3PAfX
MYpgOYu9yx6UpsIGZeKLNN2aP2km+JlFyDBNBcQ7XXXFHbkc8zK8iMgs17pj9Td+Qs4qujKz7Lhe
dM625r8rJ3PDCjs/FaVBEKUmhoPqfvDZWLcMb1Hu/Qx6iPIGoCvrbE4O41vlcCv2W5qBhe04ULds
Ui+h1q+CmM+UjMdzE+YRt+SOiJtF6mUyp2PeCu1V0DAlOMG9EyHAwXGHV5uua+BNFclbVp5R2re3
2pKPE4eFjWawtk0cXpOyjQpUKs+aTSi4pSiOvzIFmAuO+9kd7fRRByxEdD19qVvyN7P5UiCMhVhP
RzEkibtMWn4mWTSSbpzGeOPpPhsbo3uJ6orKUj89FIA7t3P0ye5nYCSbpsuJ6DHn0RevqEFwiSGm
volXujPb+mS53OycnHH52iV0+Ed5iHXCrtxIY29VNBE6u5nALE8XREulf8dE8d0yg57rbH6DmEVh
hau6Nxz98mDWDOh06Z1GM3kbJ+tALvJOKYisucFGNq61qz2zWadH0HKeFI+t2fVH2sqPpRlZQBWJ
tqec+5RADfHhcIhGoqEwNViUWAaxCkhNGmkggssUhsHEHJDV0ltx+PVanp0v+dEfApe6T24Ml97T
D24H7accNkY60291mYmS1/uBdnOQfk+AtKG6ldcy2dQG6NZu4uVWs/fjgWuL6tNMtQ9hvwExjHem
jTxjCluYSNpr7Y3UIZUE2mdl6ATBL2lBGhuT9gw165J1fXgMLfYDZLkYYWTWQ6OdrY4gAui8sPeZ
shDAbxtvjTR8U3CHp5WgDgG5vSIZ/iQ68ZZ5hImsSPwSCl0Sj+9JubF5Zyj05HTJWed51DtvpU3X
pk8x5rayYcDkkPHCtc0nxP4QAT077qYL/yZAya4TZknstebHqVTHIy9BO9JOC37FtOaBRef1Y5mS
fOQY9Ga3G5K9ZyO2GdfWpN2lhZZmLnZ+DTN+mGigMDnZmNJ/TXX5ldXNS+pXHEHadtumOhlDnzbq
EFfXIktoP8t8FYvEwd/MSXUcUg7bCf7t9rFiBC1GxqE1TsUNUJVs01d0IJjDWJDMuNLjTHcsrAkD
UKoiKQqiRT5QrIZwgGl5/cpMCnQ/dleuyyBj9ihtyhBVxQc8tYYHlBBsjxIUL+wTlhR6l0lBKnqc
k/RktcmF9hSPXja1o8eMamTAscoQqKYNsRkx8k4s1esEvrfXZxyq6tUUvDJUunmCtSoYVjKJPQ9Z
kykahzQQNcEgoKaZd3Ir4YFwBNSVLHyiCJSvHIfB1zw168C2AlJIbKvjMtnHmdVzhuHOL5Ck93qL
8bNg+67nen82/BFMVEDvo0UkMYCmvFZFuw1H8ci6nh8S5G072/GEjM8BnN/mL/BXoX9HBQHWFA5Y
hwscm+RnWHOz8wIZbMEOLolZx2OzIzDCz0rhhf1efFfwhiu4w7UCEOf0OVTZ1odMnDsFQ3ZYxTPM
YrfJSYFyQmefw/dKWdgy+9GFMJEaV52MTarwxzUcZJrTr70CI2cQkqckTNdxhPKVfiHb+G/aIvzZ
QVXWFV5ZV6DluOBOuDOhL5eZ+EYYt201rjpmSWMzdY5pQWCQgNUngoy9k/ZfMf3xpQ7b2ffGZ7qI
jz7TPHo90J8dKlt2RphTgaEHhYjWFSyaajQ8F50fCxjpkMm66TQ0VWx9WOmwpgXM6Qz2tKEg1LrC
UUsFpk4aENWurd1dmNW6gldPE1GYUgGtJ1PtRf5Cru3tCPPag30daqO1ldCwZfrAFw4IUgW/ojS1
DchxppMKoZ3C0hYKqp27xFxpBSjYtk8pz1b4beZOQDQVkjtXcO50wqAn6fRE+A9hj4PwDhTMu1RY
74Z2tAbnG1gisyPI37ZRf7f6iw0PPFZgcL8bnk1I4dxodoZCh6METBVK3Fc4J9jisQNkfFa4cTkC
Hi8VgnyCRR4aQMlzhSe34ZSP+gGpKf0/BTBH6alqbIlOuMbhh7ccFOycprt25CqwG+CgS8K0OVx0
b1CsgRY5s2xHstlE8LnEuXtOgXCrcv60Y/9MzewbycZnTH5l54Qmv6sgRRKDA4bHnmT27ilcO8DI
p1YB3KlVbhrOqcuuo2Co9d4jMO1qKRkkRAoA78yAxqQ8jJxxBYT4HFI8oN6XOGjOIDmpMcCST2DK
C7ZoKOzAzPfw5uOIw3s+EpBMdDzqRHS3tcLTtzlkqmHyz5w7dAWw57HabMcZkGVUlN+VqOujXhVb
K4GOyysNE1XR/Gl9+7GCjd/MfFU54c4sMKZl+xegz1kdcldzSCt+xgOU/RrafkssBnMbs+FQWg9E
LghdgebPFaS/7R/CeDgNadCiEgDjXxjxcz+Y+1IB/kOFSrdgMlGSRMeHBcDABqDwEL7SA4Sx2LX4
AmTdvRZle+SOTuUw5+A94xaoZPccm/GA7lajzq8mH0HAkyYzN05h9Q8lD5WV20d4ZUL7MSN4AVJq
1WlstunlO6i0X3i5YEFKM389cC0TSoMQ5vYHea21pqdPtl/0JF0ZQcO54g0b0Gia0z1RzIhaGJul
ueMO1hH3rBra5FK+sJtDnBI9hET6co14qWm6RNxsnxqExh+NhV014jaRK7lDyiiYLPufmNPfJqPc
nbVGgRyeWGRNv4FY7Q2D3zcRkmnBaO0pcoJzP62RIw1EYIhpZ0o0QdiZMzPGoBkHRclg2GcCPiX5
u6ckFaHGkCRSESHOZwvhP1T4LGYltrCV4UKpLuwKpZ9vbunTcPMMz7UsgPg11SGf+GfkMf90jZFQ
F3ZL1hAYiHBqNFZ44w07nj1sGw3Wjdbgcj16xoqwxT4uHkyT1VGgRB0jxo7apAhY4vBA3MzKdt6Y
kfuEReerV7IPFNgvSDkwgNg6MfocqhMnF2QlShPimPxa4zjljj7xBx/k7bFsVqwwH1Kv4rCSdwBI
lHgEDSebu/ChV4/MAgzlxNKK+hAPIg9vSYG/pIwy5iIGlxPMJhOGEw/TCd972Qz+Ne2jh79SijnN
9yNlWIqgjPBDyhgcDPUKk5l1G2T/p1RSFQu7Sq80K/rEVtQrJROFhj4XH1A+vh8dbpbur6QFblyh
fWRTiymTNgAtdyI2ZG4qpjMNFDYxXmqlfYlL/6yLecsSmXwZZhiTQsQKWi1LZ6wx6FOvDhYZw6ZM
5k23ARSA4ZwAW9hbYU7GWng5r4SUoyvqFfraX2OLowZGJp8otDV5jr8mNrEJdA42355Ebc9HMLEr
ulcDvIRUoYmoOzFkcofnIQ/lvsgYWPHoOQXzetD4ejdg5mKEOqb2hl75gc+iM4XGHqHqysobuZrJ
huxYzj5bNql+vRLvdqa9Y0IZVlEWbSO+LQ06H+aJeH10QIPx9CxC70nn+LQYUAAFTA085QTK57zb
EPldADp7LCt+W2NobFuynQsRsVBmhmsYnb0uNHdXFjy4ykzz+GP91E0yJFPT3bEhT9s5NxYYK5nl
vTcIjFyQLqvWdfcpaqN67rdmMWwrJ39pmqFc5ykl0YbWR1TyehXKkETohbZMYzzkyJOKAIuSRKck
/nqVECw1yrQEEPuN3lIOmlnsBmVj4oqDIkYHNp6l9uvIoHxZq2JZg7EySHJKFf0ttGqkrp8esqcE
6VNffFv5JJm3Fi/DYD/iXv5WGG1O2iJ2gN25oNqQSEmWZQGH7AXUUAYl/NnyCEE6ZabNHx8JlTsy
oULndzI9d9PRxl2q/6VoPpNoWvpB8sRH8A+J2Ldc+a0GRFcBlzwP8ZWOAMszVa/y0o93PxXV2WTE
6brWR1kgVNQbGLM6FY7WpR0qAeUEwy23vYOOcos29pXcIS315mCbfFIEcq7YdZjE88lSp38t+k2U
xSvuHVB0bkfFO+IPW7fFN6pGV/1cLDRp0wZ7GilU98crcmwVTfOHUOkfs8ZqhEmQWKjyiYUWICVh
iHtWcZPX7OzLpjDDKOoFoAM2spE5tasMZVSV4GlVXAiTOKEPgMgsVdlryIikhPz5s+KMmkR4SZGf
VfOfgHO9k/O0NHlAHRgUucdutqm7VvDk5WmGUXTxUnNPpiPfxNpdKNeaSdUS+li+UuFxpoqIBxmc
o2ejhndSr56hItAUcEb36l/XDAhu1SdEWk+m8ryVveUubWQ9LAOeY9CcSzgN/KkrP5ztqO+FcsYJ
5HEeErmZUAu1JWZbjjLMUa5cZsHkHiwCD7bb9jc5+uz7zUtqUKWouGdWylgHqxe7FOmIek5Yr1LL
MmtD9cwhFfnly2h+zejvtMq5jFYHtrTWNoMy5JGVEqsIaV6h7HlsLdGr9FjVGgD34MRv5YBrr1HW
Pa8cVbF5aXn+CdmKtW4HQ67+rjG8sT43yXM+3Gp6SDpCv5p8xDonn7CCYf0U9kXC9YqSeh6/VMoH
2CsxoDIExsoV6LLqABK9S+1oPLuqpecrs6APRJJfhM21kuFUbeIfFMpEqKuU3cSKg0tVc/CVr7AN
4GNNwiVg6gMbzbKRMa6olmTGyJaZDOAU5EyDsNikxDs7s9uNnDQXszIlhigTvSl7CJVDMVA2RUt5
FQfJizVRrsVCWReZ4f7RKxIfrya6MsSMgVI0wrjlksMSeZDTx2Qm3pl6DdBYpXbs4/qajsgei3B8
KwSgJSyQ/InDyR3ExDuLb3mqZJGW671PWZ1drLk/tw4PO81BLTk3SCbdkv4RQr21J0CXlkr/iJHS
7QuEyybYnGSKi0OpfXNwjh9g9XKt6rd8KctFpxSXbgvReICbShsZASap03rr4cTk6cDVPXjJlCwT
POkA9Yh7TcBxSLOY0jozmD7PW3UFavhW1C+q25V7y7RwoED5tGEAx/9UStSZ2Wicqx4UweAkbw42
z5oHJZtmmk2JE99ZpAV4PyGoROq8Tgeh5yNqKj2oUzQrL2Ec1Sh1aJYgEU0755QprWgBHn8/jh+t
Eo6mbvYFDOneOPLUYiRVQ9q4tF9tTKU1xlKC/e98bpdFJ+RO9CT6ueyycSf6CyoxwOtAqsWUGfhG
HeQ/uj1WhbrJmpArgok+uFaZhxDw2rKTQBxhr9JOBkGrVKt+Gn3ESr7a9TrnTRRS5sTIWKp2nFK1
DkraSpGQxHnAI8kv/LOD2XVWitdRyV5Rrm8hwd2cGQaGsrfXklFPXcEwZvRPvCSmmwPMyVMaWTwO
R8PhSo9ftg3cxxS6QajEszjkGArjonUHm0UKwy9wYEpV2wQjMz5at1GCxrbFIaRHHG2V4DYdiGxU
8k64njYXBlwzePFNMBtlyj1J8TkmI2XAvuWpW5JXtX8SpdMNZMBR3L9yYGTEKwFspQIMSpi9DrSh
ANdyLHJHBL35mGH80V4qzL2VUviGJd8QW+Mv1Cz40Q03Xwl/OcS91WACojlxNnPMeok/kYda53fO
DcajGs+j3GI61fegCv5KhXX0wi3YFE8Jhz3Mw7XJ/VCEs3buZgCpSk/cYeScWeJwCaszVnpwCAJr
F0T+TF6HmxeSY4N6k2qhf4QC0LNQKmQjyRF9XVOlSNYrDr+1IZt1bTUB8Vz2Lkqp7Fb9YbKyva11
tMkHGERn1xr0/TDw4Zv9+9CknylguwWJ+J3vF7dQNeMIJaO4M9320cIyB4qJMgRHNCV9hrW9kwYa
6NAGbMLOAqI3LOuZDzfvvzNcy4awBWDFDjOT0kr7SjCNUpf5NTNJfqbc0Ouc4enQPdo9l/3a47I/
dB3cJuM9b/nnKIk1H+EzHX3ubkpwTYvqMVLKaw/3dYkDuw2Tramk2KnR3VK/e6uULttLEWfrGLR7
w/4cnbzdN+qM52hHIlnDkY1eXA07VtNwYrFxN85HpeTc0zApvCjkKTcgBMeuK3HCp8boySYi+fbz
a8zJqpu9q5nzf1Pgdwqq63Y3k6NEXGFyB73xoxt9wCc1+hkn+6dtogc7lG8RAZemrb8pS7/a5HGp
Y9HEclkc+LRlWrgWZ+DRTvbFs45WdxZ/WxGjryIFGcFGj56HfqAGvOvrL+lyV/MVM2PmJ4M3QcGF
5qMZxgduxMmDbXenWOd26YMMY5zBF7loUgKIcXlCHeUBGeTiz+6OlXLBLKm/TRplvhCM48aNT6Ka
GepANw1JEzJdIijHR4vZiuwfxiT/FGVG3MyZtwBn/nhNLljEMUvLMvUdq1gQMbWabWcTOCxTG+/K
RBEsmjq/68TXN6JUiy9z10kszU7WJKyBQQtzqSef1wO51a9jqeJ6Zd+AdOY1V0crAJN0kDv00DoV
xkH+Avnsl2W9Fkb3bgzR/yLvPJJkR9rsuhVuAG0QDuFDRgRCR0ZqNYGlhNbCAYx6G9wHd8CdcCU8
eM1u1l9s6zaOOagalL3KlxnpcLjf795z73mbnIOQEG/vsI6Jyvf1QIUuFE6xiDuOeXKd7DRGYJBw
ByPqJfpD0XJqbueyxmtBkNkzbupuOkM4+YRiQTwzug1H4ykc2qdKt1+1HEgHVj52EA4nISc9Trn6
kkOsDPbEYiov3NSPfUdmDFkGaJK5NfDvua1101XWS685t2NevKWh9gbQ+rZU48ZgysaWSbGe2a6c
FzJN14KaunWj2b8d+8OhnwHg8lkuXAppM4N0K47rDIFwFdhc+Mr4BSrBh+w4+lh9MWxcPmEmritD
OY8y5vhZBeKb6TplDqH1XHmLxpJVWwDxas3ZUTvQoYQiaO1bF85g0SIXieGpLBMO/kEA4QitUJdv
nUkUKSYMOxv67+AYw0ph3y5NC8cjyN/C44tYKUJeLGLqesdmZ8B+XIeRL1SdsxFXfuik2mYAMHUQ
YjrWKVSOpbIGQ/yVYPJtXdA4UxDzWVsFYBSS1r6rwGBECygbvjt5m5QuBri030pPXq0kfBd21m7b
iNFy0TvvBA13XPiDEHcWfLBnvVgq7O1Hy6DcYijZVM2l+BYFlWvXbPqg5KINYGtKD3HH9HudtMok
+XxMvTgFC4tvTJSGXh2sAwP4SzKyKEm4kheu00flBnvHcy+6yOAcjcxG07RdnvruiJ832TV6hkXS
4/5RUWrZXnt6VnV1ycAirEoX+aa3jJeB70wZNgw79nQXWEno2XLdT+XzACUpiaW5Kj6a1vs2mJXX
+M5FbJwnOyBbWteP0L9EzvKzs8r2//wrbMER5i19eHg6KcOOgVhrhHBpUrhLJK/cKFIn5n7PIhwB
k1mAJibz3FGQEDSvrlfhO3afdAjadU79scYG0ZEQZXVwo2o51zXOazTAZVCJ/lsu6tnQZBCOwe0p
putAYvOBKTxX9zR/owKFvXarQBCJwkFUftX1W5bessi8a6ZRG6pYr/jReRlbQIRRTc4yZ9fi/v5J
WPMVT9kLINuHvvWcAwZxZp7s9Avkdua07N4Lo9/aI6tMzS8t9PzdkLTRtnIDupV5txhu904AKEkR
1h37sRlheli4HFYy1tNDYQ8XmH2ixNdOWIVJc/hNKcSNcGmJFiwA0/A9zQNgJE4NIM3eTeotZIbH
yCpPVNfCFuFNBnCDPI7pEGaq5HdAuRFBQvRlAStyhTH42Yk58EKzLDOub5VhLGu6uQQytc8hIl3N
vIL2iy7Zkfx80vOw9/UwviZE/QnPXSUnBqPYNaBVxrrb0vN01APq0COoPRhl7tqkvC0kZ7+oFgjM
xcdsBCUGpX3T0BlV4pFWbRHtu8q4Z0TYHlCQTUsZLP3O8hFiwJIWDsroiHoVMSxnfMxwPtlrGO9P
COpI4455D6WygL/ip6+9QuOy6VRa6Uq/nxiUHcUY8Nh288uQz8dCJOO1M0faKTR7nVVNz2vqvRAQ
W+3+OSFzvSsigabI3VDCQqhkIXe9HRAangEYjXEhYRrmGxBgb7lXyJtOR+2UTqOo92BsvRh6Am9E
nFAxTjX9KAeXoVslP2BJ+BiliDiOrucnZekTzCLcREIPml6bUYhOAQ1n5NxZ+HWrFOgRMZ7ROFqp
uHU0MP9WxJslUxws5QLOLeEy5S/jCPw16/SeRNUC3vJ8d+x+2iKENC/T48yEGyrS4jEjaqW7Lsdd
5TPVjteNS0VO49QWYmNFHI+WB1AzFO4ST8CkDXxKqa7eJiRVslDtu9mYNkQmjUoq+oNh2oyJedLj
+1E27ZbpWoDjJ30bc7Kqc0l78iQD/jyA6Xi0zcMQPdggEECvkWVMp2DF8Pgix/FARnqgtHgIfC2x
P5TMNAYhxX1hOWx0BSCXDIuJNVEjQBkbprm4f7Ub3k2/lTcWB81TNoOv/uDMkGLJg2hb27V/pRPV
B4UkH0fENA17YkCijsVi5lOfMWgl4W1nfaTbaJKMxHqL0r+o81bppgz6NSnIN1vrp0s13si8+A2r
6WmszJeqZRzrthxZmMVCJVJL1kUBPzGrKz7RO7ho/uB+eTWUI2BpiY/5+w4UhMb9Ld8FKgzWhTPQ
Sr7kI7v5GptfKBWkksO82gQEi3eo89+BScktzECmKu589gT47YYUeqkDbow54qyVfC3TiC7pbvyC
1v3LFkdvmgw/0RZ9XeMPNM6l8Linzfo5tLpbQS57I2dCmlBYHuNueNW40Q3B/AsEQoOtuQItVfl/
vEfEUupVxacWaSAZHP36ZwcnyU5GTwK/spqQq1fI6Ka2y7uWlw3UMxhnVuielLagtJkALyUt7OB3
KuUd1LT0Ik0VUyOE3GbpbuOCGa9RRHDuUcBuG0AOkq4ClLgZs7Prda9eGj4XpX4pZLUVSm25/HN8
6U+dRy8KUgCRy57xoPlS70ib4YFGn4muZsZdMCcHeSYg5Dt5/xlkEpZAme6SGrCfToauxjqxIIAP
VPy2e8eEJHRhFhXsMrt8JBypiPf4RHg/mxb3pgXGkSHPK5zb+3iAsjCCoMAAChHiu2yipzTPqh3B
rRPdrSQARrbZPm6XH8PbZHnv7pyE01zoUpOuOW+j9UY+YDEmEBHNGrHNpvKlmziTTMKIL/y5YqWh
3VeA+HHWwGkY97YezbC6lxF9Nd0Og3GuQu8iAUrvaHq9ToEg0JmivQQ2921ie+9VUVsrSimKdXRM
wBpwqCh/o7nuN7Kvr/UcnfsofecVLZlDuLuxpV8kFCO3idGkECA96m3GaM8kC55NiJWz+TtBKD8O
pOJKZtdMpBfFn+ujpojLoZndTDU2mrrZ6TYKUdey6CoO8xKOTNigYOgpOqTeBdcWPtLOobEws3rC
hH37oHpJuLEcH5PUPggWU0dGholZYfutNb4Nlb2XeKc2o+uyu44FmfHEYWBe3zReahLyZxjfc81Q
s2H5CL+0dsvg0fBoTld18Z4X9TfBI4gmDMO2DmJdEurviTTf5hmRBKnldhBCcrGPFbiJdFVO8ZNl
lZKZbfIdw9zmLyUeNzTvdKystMG+r7TkzkzbHs3cnMl4hYc8GF6yRfh3QnFJZ1fukZIuM7Hb2RyI
VZo8fLMnD2VX5usKZQ1rPvdE3JSkIdJ1Z9sNVwkii9jQYslLjsgMYDj1KMd3jNVHsJ0XB1jG1hzM
m1Bs7OG+oFDiGATswaroS44C+mMwN/eegxMGcZWelJi2IgMmhZGfg0hWfk+IZcG5k4n5UFa+10aB
P02LI3h81k8/BC+BLp5Ne6gPHSCkTTzZn22oN9hFUTVh2h1l6+QkWqgCnZBuB+YfZpl9lm7JGZpr
1Ox+5fG0AVi27s2ASoo2f6tSjN9LLDwR3NMoNqhWg+COwiz96LYGhLc+es9Chr/ZqEExpWh7U4KG
YAloofGki4o56LYi47OxsFF7FXZtfWC0KTNew3wmZ8YC5z6MnoDaEqiai53tmtmuLjx1EbPaUV3D
SDqIr5g100100Fq6sYRRescoYQcDSvrMpcLaFjMMrFBr79irvhsDHWRO8YtBRLtmQvwY3FC37Vw9
cIoPgOcS1NZT/cLjm/xL3d3/zxELYeqG85d2w/+rqPiWq9FP8UVRcVb9tNr6f/z37ue/fP/Pf/5v
/5XZ1l+TFf/7K/1rlsI1GNct2QcT3oNt/ltLsfgn06Hih7mTcKXDG4S/vSjJotNEbP8Tvmr6i4WF
LcgiQ/7XkmLpmdJgwueY9v9LjsJbqmL/T5Wsa+oOBBeP9kvHcjCAS/0fUxTCEl1Sh8tl3MGRQB92
y6XXF1qkn9oue2wnbvd67P3ig12FE6D7PBy4srjmc9nhpcVZtykTmzxkqO7YKWEXCaZHFeJnKO1s
b0sUpi9oShjmrfJpqu2VK5j5c2iM7fl1igxzG1oSXqc24fj2qo17MjX05pb1SqPd9KHbVJsnXB8b
jWJTDAxHjvNsuMFzMnA25R+KwBfI/fjCH4W5TCVrGOB/twf2K5NvbQ6xcOO9y2OGRVGFlS/Jq49Y
SrqQ2uI2492uNZUJLeqrHvFR1kazxxR1b8WpdopDZto9uGYUN+0eKLfDkfzCtIe6txTDhZfyImgL
rdv1iIa9WASWWmGkqHlwcydAERmLywngAMYvB2+bTBkswFO8lLVunaGK/WU5/jvdwMtS+tsv1CXh
ydtLeI4tHH0ppP5LLGZw0sgRoQfvZADnCCeIGgY6MLU9n05C7pO2mclIPmbezFnmXYYkZgSbvSZk
X9ZoViPu3fFqWGDcZcp8bfqI+kuX2jeW5F0yebBDNe2sz7w8yUcOxFqDLa+l63/8U/xjo++yKj2y
Rx493KYH4Fn+7YdwvRD+ID11gPTGd8V8tDHmG2X1t27aH2zOYRUXm/+kvfPf+ztJFdnsuo5l44r/
2wc3m6RMG7hmmc0IzMBHaGd4+8riOJlcj5m2edrwnzU5/2M16r/8oK4ulsAUhk/d/FunK0mPAROb
S2pS6bmfdvqrIEy3KqV1O1f0J1MexVkL4/I0vesOs18GJAq3Kf3E2//4IzdZH39fOp5lCsNaVo2N
j3bZi/66dJihkhmUXrNCGqdAFjWzwkhMhyWa1EJWElhwQC09UGxBaVmJE7iZo9/Ai721G5KtCeL5
OLlczfVCpvi1rV+Xb9my1F7VTruV7XA7fYTAZP3ArkEQdBGAcBhUft/g5B467DoiM/yuth8x93/V
bDB+0KkjlT3FXpvlsy4nppsCTB4Anu800n4E94+1IKLATbFdR/QZE0hB5wdruG50ByTs7OlYVGHZ
BIX71SqTWjEouVvdMEhJj7fE+CkXhCnMnfNRs/nfCkFNS5pPn1n8oeqEqkmAILkX3GOlD1edF/9O
xYZ+TooUOkBIycSIwB7y50ID1TIX3k+rOK7NWnpkuvdt9EsxYmAtcfpiF6Xtm9WmWEeoRghK61z1
2BYmTvb5YsehUxHknHbA53AZiY+vGw4ONHzBqPJSv9JQQox1mT0Iz0P3klTmMbHhWBP7cMSA+lgY
Ojz1SR38veBx1SZ3M8ckMTMVuGukI7L4AHCZ9KzLMDxx+iAubiQPIw27RJUm7qxpeme61eXPB+Zh
jIe0WuyIm1x7b/om+IN+G1U+eZ89fKZVX6ffba1fzArPJACYteLzGND6goS5KK8LUI11/jNB6118
5JgnbHyEBs7hql+/TsbwYLXZswtT27eJRWz73PZ8lCvCIVq6wzC7Vx1Wq6qR3arFy+sGf+RBzr66
7r1ZfdNjGgXW1wfgg5q3JiYPXlX5rUErnVebdLQP6lVSI+NF7qcT5tRe9r+iEK8UQqCzl+h7dvPZ
DTJcOT2zAxoMgG0MmDthA3akSQyCwes6PBTMDfsi+BlmGKDkJV/nAUO750Tphv+DQod2VziMEBV1
WrUscIby/RlB+GbXd4ahaOmlTSsw9t7yRcObtm8p9irnS5TjzdMr3BWiYmZWG69d1V/aZR5nUCWC
gPIC1Zet1qb3bI5YacTprtEsRk7g2SvUkRUxt5fJ8R5aLA1rmnrvcsu9mbOzmaKxgDpzdPZ/cCpP
1Wh+G3X5WHvl1xDwuOKTwtQ6MsmtScTwc4zgnij0abkKMTrh7Nmt8ggqQc2oCZAKT0XGhabPgjPZ
Z6UBtE0nigCDmOSw8h4mOWcokLQMhQZNnrN26414rIbIgw/WcJ6YwoOhMuYuxVZ66VdQ8DqMsNyv
orAnfIlUYJcFzvTuFcwYKiixCcwxFAHmFRg+HSJHmb92TFd9F5jvKiFN7AUnOLgUIjS3fQ2sLJqa
O2OKYHY5wa81PNghn6J8cA35yH/hOc4kEqFZM0OHSEmZG54xc3gkJy2A91qePwzTuTXTpwZXBnNx
LFFNFO3GBc2lW5wR6JVscziAsT4e4FNx7RyRV+e3dPmOHSpDN4bnHsHn7DwEdWZDvChH9OONY4oP
hedmFLTaBfa4IdR428a4y4O+u6+WmpuEY3yUYFkqzPrNaRiDEN0ApESeDupk7Mse3pDBoIY4VYC+
XqTqlfOTFpbPsRftpozeFexSAEFfxew+AzY/GXWymWlYQqoGd8FCsoo7JiAfsZ7dGBmlYp4Jcieh
lgy11p0HZy356uuKL1Nl7saQAyZ9JmbbzrOOo9T6XS2AJongQQsYbBh5dWgADbCpxH5WcV2MLWBM
mYNKOv4UBp3is40TjpH9qqOafBXNrVhCZIXfKLkdncVfTjRzItlR1+yARUrQI5ydTWslDPU0Ld10
g7lLE0f45F6IBy6V8RFt8La4Fcs4+M/qA9OKQjyIj3kef7A5QFaVl9jKTjNSBlyJuyGTX4g9OVRZ
b2SOXLyJZf4O0OCll4JMVvDRi/Hq0UG8SkaAWXweDIXc6JJpIbiNV2lRF67pecuYzC02tJ4aXvvT
jzP+QFgHMA7Tj0I2JrIGekrosRuQCGRJEBDAg2MesGleitz+RWlcOmLxkzepSzYVz9lcmlvc2lCo
KswnZQBUpAhfhzBf1OHXbo6+7EK+NnAd7EI9dRh1VzjU+bCSEBVwObvTwlCSWmLh4LcSRGHXKv+p
h+RH66OPXCserNCyaV0Xa5CuNr1Jw00zNDXFLng/wZeVZ4wvhIrAa4VRvQ2V+4aqjcZucr0FHXtb
OLo8zZUOFq8sdpnV3ItIH462rNSN2ZbELYb0rEs8KDbSM2FEczWm1tqMHxKxTsh2iJHSBbUc6dwY
NB7Qjng7eFcLUWXNvfwmHwvJuTyPL7rMzXXWXBQa+tPUYXkZ0O4MLfVH1f6JoG5HiGc8P+kzZCcb
xwcmri5m4dit+eAk1rNFU9NpOMthzrbOGICxR/aC9xEfq8UjvXUHKnHACF6spCt9zyYsPc7DJ+uS
JBPRzNxbcVHPNsi0uT/22rZjWDWY7EgBoRJHg2VhwIKioffsNNxG4g6A11xNV8A+uMUo1Cj0xNkL
Ulg975F9azN0U6g6Y2tj1WIAIXs53vSAU3pyPKYEHmpwfuD3hxHdIkFRlleAqCuvYvqUuUwXgae0
vkElh4W1MRzKjTn+aolubYfsGOjR2bAg1DC551nCLClnMjhByvOoLwdH8i33Vr7T2CBFSYRWukeT
3QxrC98KWOm7em5BZVjVqUurLQ547+jQnz6BZAXTCF1HFdeR6NkW1PS4aU410EQfqlmTZcSOEY7W
8Rg8OAXqnDaTe6qo3HJk/86yBYOZZwSYwhv6d+KbkS6EZuyLrSk4JmASiCsyojGTif2Yfc+y2mhh
pJ8La36MQMbvuUUNmxEfaNCN4z6eQLogQ7U5y9JdSHzeQiQJEvVo9G3p2/LNna1y1WAeWEeuoFnO
oJ81i+hdxbmF4ZqiZlgxK9W8NxZMt9imJktv3wzsO0HGfJIMAZmCbPqRE6qgUsTVdeMZTB0xnCRG
BdOqS697d6bSNaY/AWw07CJhKi9BYzy5nRVuFFXQMMyTa2K4th+bDrHSCh67ydtbgQggh/RWWEQD
tDZ5pckCG1Fp99upmo+WR+5EBMQrCjEfa6cjEMezemZnv23TLw6DN7HM8uuUflLi6u1Gm8t2Xujv
+lPPuufWOmbraC7WhWxBs0QLhLGez5eASf4YUErau4uZqHCuvT3SNjlhNBTJ/MlLe986VAgb7MEb
Jw7t42ignVUZbWYcJaizZv5kp9sBKq4fdda9MdXMeiKKm7PlqlihgfIjHUid0rtUAT91s0K/SVLv
gjH80ZZDjY3PurGrHqS5hgF7YDlj4GvXOGzwbxsOZVDTKQy78bygD+hUWJkC+6Kaph+CwTsztMeD
6ESw1qEw1a5sTq2FeFwvUWVLKw9cDZ7iXNxOYzVvhx66aVHKn4TTSI/qsNXbPNwVj5x5F8Sc+R5y
7OKmHtEWnJR3esgcqG8pGZoM71hhP0yHwd3rGOW5DIW4VYR7yubqcWHD5JTArCur9RiwprDe6R0m
hZHAWmuOeQ6TLK8SenID+SBxMjmJ3t5rKSMuOCiSvspPpD8gzSFSurNMKkbO3aRG+kOAayTRavyZ
OkXhTsJDwhFOtw3MmBTIrWYkUGo2ewavmBdXBqdXJwzukyGeT069tFNW474ZnAGvPm3OrtQ+ihAw
YOFSm2LX+SnDMEV4SRHo6Ivf2HaWUxXx5G6kgyH1SChkM28D6xSEIrgrKudO1jvd1MoPT3h3I2dv
VNSXuXTvEkzAHNiE5RdtizYfNeZaWTgTvd5x1kFbcUBi58P00+8X17HiU26+KmFUhywPzvlgvqgB
Axh1dQBXKUvg5uC+uN60c/vq1msMCiPMdKeclFhfhNnT1ZngDziys9gBDIobrVPY44uB+gebQQ/n
iuVvzFCoV0bOa9vRKPHIl+4K7GKc4QkIAe4t12YTfU8F0yVA+Ka8MJ6MAYArm4GdCH6VQxQrDam/
7YcbIy7ID0Q9AX77ewqCwjed8oO2wBsw5G9u6G6ALxWboLLJHxN7Vh16cD/PV6WY4/dNkezDBr1r
ILum3IOBK5jYF2oRA7JKUjGQyEeTHITTJO51WDxuFAjlOrGSpXqdtzdgF23aJYAFix2VTNHaMLHn
2/CKgRAwWW9bCgOnIDqHob5Jq5kPnfBPw0HUMrlgjKb3EtsIUpjC1b60f2Ysu1wgzGZnRaJ6cDAN
r1yn0fyhK1+75frdW9CZ8SvihKEpfrylySP0kxoXMr0YvkOU0h8UBVdDot/FAyNgAlW/prHcS2jD
MZT1ia1rp1M4j6sRwVmLeF5A41rrftliNX5fqOMSmzBFbqD53dNk0D07Oo91WDh+Y+dfhR29250k
WshXjefms0mM39lAlQBvxGOD838udVZEZZirbMYpK2UKXMymjVIfQMRNGk7WPFJnkU4nEst3QQ+e
loqkddujnCzp4N5OxbpInD/2jsUds1Cz7CL0cVxhlQpMdRoy7TtwcLTB3MI9HlZPid2QJCqwi5pm
/UVVLB9swfE7E/X7EIrPml7rnROWR2+lckWxXd9897bz0I/DOTVd/vQSpwE1iD6Sssy82fGhOVU7
fDdAI3KTnBoobtc4AgvFqtBRakZHtLPEuqJYbAtRu1h5HW/dFxphyOVLKBS4Acoeh6tnJfGoQr+i
kd7EY0YS7CkP1dVwjOcmDDlt+gUOPy3V9OsAWNcdl9ddSwEafaZNak33JqWhTXpXJNaWTEyUFQ8U
hrxZ9cDlVgY3PFAkcgySEaU2rT2xiXS1Mwqix4GCiVlj1sLKNxE73Uj7RNL6A0gsSTc8E2vTRsFx
YPjxA6d+3QVPUQi9gMwbFcCYY8yuZgiWhNi7Y5RbZz7ZWB8EN0yloXhxSnNOcEFpGprKk9Dx/zV4
AaMd4Z4PGrxHNpoyuC3RJ9ZTxaujzp5UOn6QfCTmEue2P6fJIbSnjxSiqkdJ8nYY0Z6M6NJ06m5y
Z9qA8HyVbN/gkImshPZj5yTUfuW+pWFndrhur0135Hs302Ov1zfTZF1Lj52ckXKOF7p+jEFkZSkH
L7sodM6ot4g1jk2wWA+Omsdg3TCDe5u2mSzhERUdG3k4lgtG3X31+ufeVuUqLp0EszBT2ZEuVwsK
/7AjxB0TBYEUZqWPE0W5q1nniIwPEwEG5KhH3R6b4ETYC7phMiLPL950IzEmWKHVztVoRhbdfpzZ
PVJcZpvBw9nTkkLO6mm6d2nC5JJePpdLt7u+gNkT6sQTk8lxHQp+ydMHLTXUiZk0PNQ3IKoBxGPp
6ysik+6+SbgFJh+Ka5DPpgw8x2yJJ5SLoCAyf0S/CPBgbJmWkiSmKvt2pvGiorbjYJMA9lMZPGfd
vNEicWEFJJzGY4U8puZrluWnObqzw0B/jBb7fdZ/hnwSs4gkwTv9d8QQy9nd4XUoYe1hmv0xWuQ/
fu/WjDsxnF+69kv3MIH2Tm/u4efcuujW95UHtKOpd8EMF9QLjrp0m01VYMW1C2s/5NNFY2gLNzlo
Tr2OQVEWuJ/sBs4xvt1cdg8cbqhxnTKkqfplmsOP3iTx25VgmOJUXAqNT5sVkea8muySpkFGPFdY
f2tHhv6ih1SBGfu5gcIEO4AHtGnVtveYsxACoObdYWeBbmUxUF+3GeZueL8Ht9eu2Qj2ptTCdysH
CDI3kesLt0bbN+lCyfRfDurFrpJE89grrZk2BtP01qQDGbx7O2FiLp9T7fmPh5SH01jXeddvAmzO
lOWRoc3H37bsTpjQnsLIu3QhqxXhVD8O6o4irlAscWW7gCeB2gmAg7zUMmr3FM08YeCL2T7HivhW
NE4vDYUZvG4JVzT2PdPbdwnrltVT3RpQVBjfR0+0uhZbRcUWFRDud9zK5xq21LYp4hMMMjbGsN8Y
zvQI0vbqaNZWjd3RiiL7QBRu3Obf+mzUJwprQMthdJ9iCpeMRuD11agFLHN+P6CQ+I7L8a73SPtT
ErGdEI1WCACwLIAde/2w81o+p4l3VBbjVjLc74TI0i7Tm3W4cDxpUlobtQDqSBCRoR0KNCVxLPdm
bfaqBqpZHkAiXrsAD0FoDNqJaycMTnj6dAYuJ7XIbK9lJ1CP8KGBJd22kgej6MNfa+mcC/LqquLa
OuvEGun37D9wvv+Khr3H2mhBRDOBxo0pNSgMx77A59lp27mdGc7PnUk3US2wCDDLnrq4hUJYvSVQ
lUBpWDdsGRuvNt5FXN5OKa65ThUm71qkrwX9sU/r8Muuo9u6QR8wY5eXP+HvrkkOxWTd4PBE4lg2
hRgnOTHgw2B2472uhuSgZTkiW7jppvIu6419oxgJjjXCFQQhUjV9/pXbw40j8rfW6F4xF8FG8Crr
ZumS9q2WQ7qc5drBqG7zhLKEnrDCfQgSwXvm9BY/CfMEyg+Yh0eo61NE6L6thdhOmuar7A8NLCsP
df2TLzlEWXzRFvyY1ZvI1sB2R6QYYtrl/Nw2MfRTGpyxMFdCEiOE8oKgY/ImsNz4jhFDutNkQ1FN
gvMBFsbXhKGE4qZ6hXUPmXfECpSpVwb5xCEsrNUGOLJZO0q3P1ih+k16ZZ2byHprRaftvAE0SF2S
nQYBxsihXg6CAf1IQ7p3U6ujQggJo+ucwygqc5uP/Y03xYcWK78+J4e0rp4wd24ykTQXtLi4nYeD
V15TZHK/zxPLN4kply45wj7grOUkP5LgLrFHE8UTkMQ8AUyj24Jdy4MbGm+5OmOWm5L7RGOLJXlV
Qkr1NVmfedO8qNT8rfvszZtZbyaRZM3Uz2ki6/WIik1FZbMc6JcwGtn5jaXNH5qbQQyxD/nQVFtP
DDhOo/zNSJFGs7jNduZSuZWHBQPS8ad1WrWDtrv0jMlNVpIE4Uq5rbCywzjmZx6Thi87VDmd9bSs
RbQcmWl3qsJfDeDIzayRFsJ6ynXPckI/z+attfifS01A44Vgaw3jfZm4twbhsL5P4pWu8rfUFICZ
09s05CpP78gubSz9bAytvVau/hQQcdzUek1ci/VF0mK5a/mQA/dtXDymRb/PoiMzsYZugRH6Nqw2
T0fStVTw4lLRZeqcPQXWfLweMeaa8TjQTkYEh4l5V9qYq3PyOhEcE5vfbF4npE7C4KcL3Wo74UsT
mXjsP2VNqb1dCkSpwjgRBxEEJNAiFjxxyKavGveQ8xN6g+DiyvqZkKJMjRFSaQYPdoa9sVK6b4Xk
i/HFn4coTfDzeavKFmD/k2SXlppLAtzPIwKco0AELpLWYiZEGJmBPa070GImwMKrzhjKnTUl5yHf
WJEqNy4SxCoCxbQD3bRRdb7vuDicKPrFC1vWd7M+7eJbG0+lz0gVBL160KYmpCd6SxLhIU7ydot9
MkIBDN+NGEhA1726ix+miq5zxFtjNLJxPcA0gwABJK3ILgbhtdUwMxqM7JRQe0dBkHC611GX+3b2
9ulsvTZD1gEgVthGedvbCqN6LNVnF7nYYzOXO459U91kUf8VkMBaTynO+niWv/GcT3493Has5Grp
nUubzkXYqX9NUTy1aT0f4yoaVlVx6AOBjMuwa4PcY/vjwLtiqKL7OpjsVSSsCu2IZqS6wxZdVLdS
YeO1fOVU+iEstReb9k7biE96zvE11+YnminHLS4zD92YN6dutWcJicoi9U7KUTOwdaP7Kr2D/VxR
06HhUijlva2PX7MFgyc0kWY5EmpxTbdY6zZHoztbPWCLsOq2YsFxlQ4XU6RYjZ+kmn37PRnHlnQm
5umuKVEPDfUbZtkxsvqPyEC0+zJqQmxy2lQfKvRKfzBAlVRgajlIr9xU0UblnHi9sXjzL8fQ7ysl
LxyENXKdULksl+vY3JFUhFkfm9/9TDYynYYn3AbPU19yavDoJLD6PXsdcQxGMOUNuGBUd6bs4Tym
a20ynyKnPeIDcYnMcpAmB/qqOltu6zH7YiiHDZZsGd5Fbmi6+unqyjuHjtonWXySMhvpHhjyE9GL
tyats23dtN4xxf+xTrQy3dRqNEGBuMQ0YBQYWcH5Fjf32tZgVeiVWM+FSTjXrI5eWePudJ07+Fzm
MUV6ZhGxO6EMbXLZoi6kc3wDk9wsY+2OpvUVXm2iMEVRXGM7xUfbPNIAsSduQcc21W9ZtfTtxjkV
DUtXaBG/uCX6smcBF6PqhMjWotGaSr4BkGcLL2y1dea42yjNMPjuB2bfEBN2Vhk8AfppDYtoVmtV
uBKAR07Mi+a4Wg4kAtqG+KbyPdvYTn+0Brk40oibF1/CLlF6Z9LInNv3DCb8BurwcRo072DXNSUz
jfcowmSbDj8qPAyN9pVpI9cnkor8AMIP/xdzZ7YcOZJe6Vdp0z3a4A7AAZhJuohA7MEtuGSSNzCu
2PcdTz8fWNKosqpVmp65mbbuNssqJhmMABzu5z/nO5hn120kQ46D409SRZ7pGhxbSvTayQWBKFRN
Zh3xJHM0xoz+J33cMSUHXJNZZN3IvmFNZusUwjzJRuIC4wwgNDWqK3pd6y1Ik9TTRmrp6pmAAHPE
ms9nXVv9IdTJOOAFLw2KzcOUAC9RP1S6UpwL33JIvKHthGI+MfI5jyYPbSOPQs+kfwtGoHs0NCfy
+tmL4sHFZzjQBtm4zyDGMod98jyTOU8Vg+cmjE4FI6Gxf8Of3awDq6fodylXHIJdyAFt8WCUHnCc
wCON4WlOC6bN+lGpyN6Ei8DtRAE8FpuXlObVMcg8TdCjF9t4xwV9kn65KYkhrEbDwc8emDReBtaP
zgh3TcQIhk4esdFkc8ksPT8alQZ9m9+Tg2WwDHrMUOhskFJuyCo9seFCXtSR3CJ0G5zQ8zHNaEGd
zO4pcbVkn8fTR16jk/X4zJmZS0hZMUyQ0C8e5ICvOIoEOY288giojJwRLdrK0/qBSqWjG2H0N02H
9y+mlVyk7rZoN7RgsPtym40duxiqlNDWY+L+HKbgNc7Q61LMv8TbKFRmrSyg558KvqdrGK9DrJpN
LZ0aEgyI2ApaT6zSM4zTH2NXXwm90jnT4DqFTUEqT2Ze7HcMSpfBp60NI6FJ59lS4s0o5XRfz9ed
Cu3dZIGoz5fsEed4H+gdRk+m/JTekfMW0Otbh6sxSO8HLR48Ul3URTOiGQlBT3hidjGvhU26WlFv
t7KMknk800XP72O6HQP5UvtYPlT8c/bZbkSRtTGL5LbiabG2NQy8Q+fcg9i/y+gOJvQnxPOk7Zn5
kRDl+qRMIbwrexuxMV8C81y7Ox7Y88bODKD72RC9cJK+o0XRXztd+TrF8qLHLifQgQstja/YjD7a
QU48KboIu74eg+hEL8ey8ccUnWeUiTWUWDpW8UnHB6PlvoExFNFA4Shmh3ZEOVHHzLaUWQKZqw09
t883jDtjv8fEM1UEogLaS5EibunXpXen6y9IzHeWztjDPjVghE/J8KRxdCd+NZ764W1gFdc17OK9
2zALAFQ2O/iWKXVZuf0maKeTaZI3Mj8NP3izx3tIR6/TcsNburo00zW08p+O6T6Y5dgcE5ZRj6PM
Ux4EG6YkLWlBzlVQes4VerTDMgfFy8y2oIL5HFsBw5gjQmNPze5nLTtQO7hyyRze8jC9c9vmzTM7
DOG9Rue0LN4YRKOChc82pgB3FCPNc4Ri29TX9jbNhxDcVkVLniLgg8NK4LFXx/fNSmTspkH8ZExJ
NGQZ4cJxPuAAxMRLxxU1tvKiQnrZMRNSu0LdAS1RfYXimD7wqMs8e4QCY3eCsRM3LHvMF8MaCH1x
K1rjWN/oEzR2W//Q1aRtQKRkh4EoCYf7pWBtCYBb8ZtpScwW/mzvuCT3nY2kYCToHHG0LQQCs1Zx
mnSI60PRUM9T1FxaPuoKaZGaB6z6GPa+HXypmj9wF4DMM+LrWLr7qj6MdNPy4kkNsCNB71E1hgiW
Gc7OtXBQvRZHzOJEcMOAOr/IpwKiN9mosBQsH3GLbJkEVFDgcorWApsz4n0M5drlbA2tcJUa9J0r
7FHrPp9/pqYGpKU8MCunhRWijczAcHaJp0IeYa0rmRBlwa3LJmABlcHPLMt3Btes9BLExDL4eaND
YNPTzLOKWhbopHkLDGxpVTjgasK9GLEuUaH4MJjc/doQr1K7/aHVlGRMww1AH+hdTnivhdqunoBi
sPouyVW80eXia5mHq1j2FOTqGcn6NPCqKHxkmWbMwvduTeeiqDIvLXchqGLzHH2KXHG7zSLlYqs0
8HLGJi3E02DXwdomvcXZRLt2wgcrxgVl9skjTSBcKuP4dTfTBpLIpyrP7wj4MilejC2d8eAL80AN
/azVTyRhlhH75LjPLvc/HSE5g4LhC5bhqhuDY5jUrF2N80ZP4At5ApoUFnRVSstSfOsvkr5jLdYk
gqWLVc8hty9hpE4qvC4LQgdpbj1DLXh0kuF10p7HgY0fs8i+3sIVfiIbfVex8LFPjImWVg5iO2EU
DWYC6iR6HWmEgbNtb5a7mKPUOkvNbZP4t5UqXvoRQ1bf6F+LFYwuEsgRxGAGEtap4V+77TLuYCir
ZtilcYh5VNVXUss/TTF9jsF8ZEh03dmc8oL40MVqM9Vqa2kBFMZK4w3U7EfLGvehULhVWJVEkL7E
y2CW3125NWu8MEnckGuo8GSVKUmO1KBRvOoJfA4gJfUQJ0OQ7qemJEFDCzaGMuqc0+i2r9v/uHAh
qsCWadW20bJDb4qO+ZKA2E2rqN72B5WF9EHF3Y8xC5+1gkFEaGRf+bfFQXKF9gapAuHfKjvYjw6e
kDoGHJePajfrxSZVhaCUO3gwsJvkRgVRigIcpWUrKQ6NljwC8KDYioNHt7jksN3Na0lckYuRwj14
6tVVPz611s1EYh1fwk/Mhx9j/+BaPeHmiZoXSFLw3nkRy6Vijf3FXc7uUef8THkjAg7ey0VV+e3W
GJ1Lq/fPasLBoIHOWQN2KgF7lw/x0gLC0xeHr6Suoq8xOpqHHD/Kdq7spYZjeE5YJ1ZDJ3kqrpDO
v6w2eq6ByyXNCxheucmYN1LMZ5BelYgHMBPchLRckLaPOepc5oMaKVp/Xs+ABM3UIk0n0Qx1tz1C
CbcYhK85YXZrkLv9LfOq97GOYNK33T2xznDdlDb4UtnV325ORs/j6q9dsOafDLl4YLG/uvwPT75r
/MF5nAJoTQ3Kx1Hi32GiIxbVnIF70q+UU71yF0ebIlYdVunOiwSWzI5HqlWz2NaiwQvXV0TkLH1H
rO0LhMeRMpS72gfdMj2mNHsAI+oelws/MqdbuzQ2dAp+DMv1xiZnYBQqEN4MKGoaCzonZOZq+OOq
Lqdyj1tb2tkDcsWNOY6U9skDmMHl0WfQk1uK10SfL3/9dvzJE+0Ylk4wiWCCFCzKf3AEyyGI+ZSr
ZjUb9Y9IaNeNZBNrcvMaNfmIIX+1BwLlf/1D5dLc8EsmYfmpBsUTOml913T+8Bl0us0GXmPj9m17
TCeds7R6t6O8Xi3XRzwzM9EYdTvFtbYoELwuyxyOvjPc6LzOQSFJTph2yo6QVM9CVuLE2Wjoqjlz
84xSPKpVd4q5+xgXNLyJ5jdD1pTYOLra41//Ov/okmKn41qWQWbDJObxq60a0FZcz/hTmFvG1+3E
oywYyKv6+DIrnUn1srZ0Ppw8Nq6xzLBWpwLWG6xCfFRPvmMcbDye30bJrmDz65dUKZbZvqJSoG+1
G2M0H6LZ2VlZ8DVmdDdpxahxILsptLFd57O6EK5+IK7fsNx3N6IAbc7zzYFvi1g7j1D9iCUsoS4D
a41LYrTQqqPkvB+bxv1fvxniz/cXbSK2TSwXiz0dIX94M4JJ0u9GbeMSkAC+2tNLZuG7GBM2ekxc
PrVo0UsGh1UEvjn77ZMyWji3BdvY/4uXYlrKVtztloB08evnwtve0gTAS3HktIPIEqSIduAsCLhV
R9Xar06xuALK6W4ZKX4X4lqTcVsH1vb7lfxTQaqr6B0Npvhq/3X5a+9FOdURXVT//q+//OmhyPjv
X37Jf/uNfvm+zb9/f5Pgs1giTr/8AXRS1E53tFNNl0867n57Df/xlf+n//Jvn9/f5WEqP//tX14/
GBRTZNLW0Xv7+5AU8xvDQev63Qf3p8QVbtaGVMVv3+/w8W//8l9/6bdwlft3kr1EFnRXVwaJiv+d
rXL+bhlYdolV6fI7dMXP+c9slfF3Xei2bjucNiV/mSWoKbrv2JX4Ow13pm1b3LKOzpf8M/mqPy1l
rk3CCoiQcoRpKLkssL9L4ySg96U1IZdac8d8djIxSvKEHS32/Q0aAMye8DzP+aPdPfzuXfoHQSCx
5FV+WUVdW/GzTd1VhkHYgyqe3/9ol4bgkBAVBiWjtXZpHW7Hwn5vIcdsqVDQl8gGzEN/LpG0wpu0
LKz/4QYjwvanl0CMxzEMi3/FM8T8w82eG4SVUxxRcOpKucEyQc9MMiQ7cOgXyNF+3l0iE5Hbb6nA
woYJXKBNTA6b2gmFHOWOtrDdYEv6lO3Hnv39zgTpsR2rtxK2Lq5OahnjliBltHArAuWsgK2trLDf
tVJtIFW2ZLjZryemaHCZaCgiNZaqUMllvhoghvTQqujwgolABCevJ6TVDBh5y7aSc9Y1otp7g1ek
pVOmjzQaJFVYeSxGQNfc9Jox54taeuAtr+oq4BT6UG3glH+Wvsppsy+2MgWBn6IZez6T/401wqxr
IpmuZ4PSUkxFNA1pucHGD16645PFLxnWbko+LL5sJzXrqZWGdqSScxPS177Nh0jsJtPeCZeaMB/O
Mzh7Ji1Tl65jBf86DBpwxLS7KQ5NkK2ZAY4pI4Mo/OolMfEJGBJ9PbwrGmDAsSnKXVYv2S8K1jeq
t7+SlJfSJO4pdOv3OqbtCyS38GwNgd91FvJYeR2yUP5sAxXeKQ5v+wEzj9W7FCzr6UV3OekAuVgz
ZgJLSiZj7YT0DsajIEkWjDqy1BCdbsKMHuTMoTNQM/Vgzca73TqZL0isQc6bR+1NGQHIz06dw5Qk
jz7GTE/bBcnAL+S11XAxZ4PvQGJigs25sRP8XXYKz7Jz/AYXjHGOLCNayc5RP2onuJczceaBRJlf
t88D3O7nMTknRDd5Uyz9jn7mnDMq/J22tHeJ7PsTRtbsELbxbSsCnL9W4Lma3xwa3FHHcOitnRqw
XZShe0nrFmYfgMOV4ROEQYRqboKYU6lsXW1Tz6hqOrvflTE1vIi5IJbYwNLV8oqS8WFAUrailzFn
5+jwBa3IzI3rhhzU/ayF4HHKkpbS86ZqD5Zev3I+j06kYry2LIqTpuyL5ogQ/3TLSELOP5zZzPeY
dZ7bStOxeLZvSTNfI2IRk6DbcxtkerXFbXrxsTgeiXPpG42PtmjK8MN4q3J5JfO5va9LTZyYRzKY
qKf33hWvLb30JcCrtdZVwy1dNcxze/Oc0NaxrlOqzsscOcIAhUGdcHs20z5bd+Szj/gnFRlLlYqb
uamsfY6KuQozY4LzzTDFn4tgDSw+uZEWHoxBimBnTe2i3TH8wtkQbnrAcIsD2gRIOIQbrUbwUsM8
7ygcJPUVY/xr2+AcY6iFmccLEFpO/En4VAxai8Gb3Mpo/mwLZ6mlH/cESpIdo1iOuCPgVo0ZDPUN
+ICJdDLK8eOo3TmkPxneyg/fHD8nM1pwQhTyaUA1yVNVz2RrsNQnipLrRmf2BySlj3zB/A8BXSTs
MEsUzyTM5wOma8iLijIRuOJFtygOXFKuzRHGxnmb2SP/2MR9Dv8543ZdYCZVsh9c2lmpE+u9ycwG
DGoYZUwwZvjA4zMt78ehKobbjsA3M3f7yK6x2iB96BUeMMvSJj5qQf9GXXxYDqSqrAgFzoj22ujT
xwTi5YGpS+JlZbHJ4VGWFltmGbnVXhp4vEoXvzlT9Y1F50DsxNY+sLTbCHHjMJvy6KTaTSJnWkyo
NnWnQ99J52pIx0+weOIqttiFWrm8tPjCj5pgyh/VJmQmhW6Z29NOslfdBJb+pkJHMneSmgeMCMLP
mO7zIb3AYYy8CcoIoY3+p2jZqfrSdI9BzylpJj2Bq0uftlXsOhvLuW9DqkNNLYMxEfeLtamlq7II
GmokaPGtjYNfKzTWJUYcmST4NZKxl7TFGzHXxL36ll8YFWpbBGytm/5iDjhIbQG40symn5kZ3FcR
k2UquJJN235V6HhpOE3okXxoM8JrbGGBafs222MMwDrEgw4wnDsnTC0CHgMhnqh13SfdxjegqM8A
myGKh56TKT563WFCp50jnzsMGzhqZiZfWx3KGiDCdRBohP0YbTNKzQrPipqDLSFtJyWz67ptK1xY
mI/q/qsxBUuhhaeroT/S7q18rdGE4GGehdaQdmd4Kfym+HczOFgoB6A4HPzEm9qFWqo1r6Zwyb8G
8h4gtsS3WeqreNKuu6rHp2DY2RrWsUdoHC9IgofBDdFpx4ZWDxa/+MxpnjlQg9TDeIpHGmXjAFJ5
QtXJewEJdjUzfwHTvXRuBcVLu9SDEp1i0A1QTmikgxy/1plsEHosGiZDZV2AZBxRc9vgJ1XvXASV
pjYx6+GqI+HBpQJx08VHbDuLXGV1N3GEDb7S6K5OJnUzAQH2GmeBCWFMA3sUku6grRMcmb7NNHHb
y4rjRsmy22m4DywROyj646kNev1gh+HIZ55gpWum6uzScxRyc656pyLRKvDfhLk/bpqCr9CXHhjw
4hVwoZC+JAnFUPS/fUZJhn/Fb2acOwqDQMH5NFS6vx6jYSHg8c8NMyQU32lnX0MOMFUO/Bovwbrg
QYVBXH2OPatlI2gdMOnIUV8SwvWeRBJ3vpPAqU1dbBVRAH0/6+FFJEa8bXTiezY6YBWxt3FjRHzG
Oi2lmzFdzAILhcNcwmK5WiOFWdsqmbd5f4eigIuR3bFH5pqxgVVeUXwNAgfbH28s26uwsvG8gwdy
+viUmMV9bCBPSkwy9TJwaDrMiSGD/KF1aALpwuusRcfJETHWimKj2ExuO4GH8PsOblL9OYdMsmZz
8FSLNmYcwlNcUr96bLy6L6f7wb0p2C2LIZjX+cDwNPJN9hZA6/sBo49v5UcLD7pd5/TcLZ73uKqO
eYZ2TRSV+F5zHQ4TE/rcz+FnDvgOcNX5PRujprc/ayNhF9w4V3lvX4O7XaaAtrMtBkjpTbIDYnDn
GskNKB1Bfs89wlRTm0xnUzPrg1onBGZYza3fBgelGX5ZMLnWRhGPW4VI4UZswM3K/ZiKaRe0KXvV
0PDqPKg8gwQWhQDNltUX7Nnypyk/MMDG+Iejh3BEtNValAu9NR8Cre0oHerxj0zZY2zjA1daus8K
cU6w/WC4w+polAhyNSy7/GqcGEEziUkO06g/EGYadtEg2fLOODsttzsGdkFOxsifUjm/2ZQCbEW1
7EOj/sxGRIegdt1wAQHH7A6FcD8NM9cpuQJ/qOi/JlPjvHZphvhCYELjrluhzxLD80+ugjIFkuWx
IfO+03vj1aBxZ0P6gmFmDGO4+RBpxUUqnmhjl14wsqNGxKJ1DKAWOUDL7o5FEo1bqmb6pdb4gV89
CMiapF0md/HgRwtqutqCklmYClTbzdyvXmMhoE0aFkPfsMmy6vZKQHLRm7pfj4zUOyoNWX2cAsuV
++52k/BMs0mxMJLpO2CwmPbsG4fHCpeO19OrtE5pVYRkCGI5S3DuMSPdsl+NqTomLuzylDYasREJ
c+XG+CSRB6e8LylC8rHJNz1Zij6dSVsJ7zkR9CEmOi3W0+Seays4d0PzBA/6U0Laq+whPsKca5Yc
uM/Oh11JsDaNntZPQrZdGH6FAd4fzFXblvAiHgD7zUaGzXT5mnNEMiusXuKAqgAsP8pwq1L71TsW
nTcdw3p+gWV+IcpQbgi7mRhiaA1Aaa4HuInY9Np14mSbBls84iWJBT14mjXeV5ehUJqMWPWc6cxd
WuHmfmFhndbt/JPSEco4JO42WcM4osrpBdM5hE77xqHm0jNGvA10BRyZTMYrQWWQTjnVxq7JKQbJ
wl2lR8HEoAiAfZVIQT+NTgY+atjRwiCEoaW2sh+5XDv/CAz8g9v4rVEEkHzH2eRM9fvxpAY2CpQe
WedQZ6kr5TvS4klvFzIHFj0MIGm0Z0+zqL7bJGFSP+GizGYjv5Zs/QL617Be1wTdcJGSO1/ekBBa
vZfKFttahR1vQgimCJ0MrQWSjXNkmH42jm6sGzO5awLzQdYnjjpo/ammrbTRZ4Mmub/TSeIYy/LR
03Xu0L8+4v9ZXHB0hDRO90xoLf7/1xN+k4Qlk1I0auI5vL4wOxFI4nQLRZFj/rszV1wUwHN5os77
v/7RfxKGXX605bjgIFxzYY38+qNbjZYfkMNwtcTQM/jUHNClTO3o0Wu3jLZw6w1ndymv/f65/5RU
9v8igv2ipu0+i+vX7LP5o572/61SJuTvPqU/KWW3r1Pzt4/Pv6WvfzvTf/gPRLPl7/8mmul/d2EH
6fxHOAJr/PJvfmt31uTfLctydYzYEooMJBBUnf+UzZDUlIISJJThACazfiebKUhGXBO6lDoiN4SQ
f0Y2+x6z/Jd4ZZk2Nh1c1EpKjt/IZn/QZqVZaVIbJQntILjimIKVK6Ok2WK/NaXOtWmw6ZziPDzM
I8wHzohMx9vRPfBcOI6Loch34JJpi7NaivEjsqD/9vgeahgHN6JzHuJG17cEu+iEqd9IAtFtoWGG
A9iT1n6yqtGZDsaYQ35jeD3oPqEPipYG8Zr78Xz+3cf0D6Q63tdFjPvl9yX+r+umsKWDYqcQHX8V
65I0n4nXsyrV3bsAoO71EcKWG+GwMBdQhA0YxaE+bN1R5IYdgugdZevwd6al/DW4T1ih+LEFnbYA
E7poAMZPt90xnSp9bUVpeG6xsj2SJ/GTmzDB6ASv2CI8RK1jrVUfbiF/wIIAP6JrewaJbUl7dY9n
IASevxb9Xde4EjcI5kfFIAGg601MWdwmi3FCq/e8rp8qjdIXM8ox9FAd5WV+Y93qbJ0amT80dV69
oMCSyMpFu7WGHQ8HWyetQcVYGUefaUdIzCnSB6cuf0CS3iQR/iN/BoJe6jTGu8OlzUYeq4sJWWK/
CDLM2HnxBKMBl3iy7yayrO0YwH+rPinTecQ08Kmx13W6R18DmtiYqDHqovdLaq1Zn0GBEkvr7FuZ
GEiQcGmuTIkRI6EoCmgK3lJcQ00e7Sw541sLuyNt44AxDX+X8O721VVLWnRjDLOzdYvgkodNtaby
hwZQVz91IEa8NiOSknNojFJaJG1l34AZv54VuYwJ1jAOixIrwusYG59Bx2l5SkpaCWe1Il/Nidjv
jkLHTtfT7LYudXIbKhN3Nri3bVnGHC2n2fIIge8ySDZbZoI4KELbU2lMuEHbKVcYuzYH4hKTL+8k
CYlkoaQPJuRnl88IYZJ+3piw5oLs21USaW1pGuYD88Ih+bDrmaFSe0rr6hH+x5Jm8l/1SP2sYrL/
THgtDycMvU7hXeGIn3MffwGjv3Gq4My8iwCi0R984hb0Ja4BiVW7xpGCTWf8PEKe3wl97k/SSL2u
b45qoJ7KCct3v2JH0HVaux3xda1yV3t3OrFrtLBhDcAMLA2Hs2tODIqTpu/q1aool3xHw5VBlA5C
QD28uDlY9Mz9qIziOZ9gdtqc/cNUg5Ue/KgQ3ciIdy9l/DpZ105TUMVTp3TJDRiO0Qx3EcErGQ7N
rgpuOIqADbSp9APJTUxerDU7oXEvz76w8FR7J5OXzM/yJTwZgvvSYbVXim7nVAdrzE47LbwoMH7g
137qnO6ek8tD6rwJCz7NYAchnj3UlTA02Xkmubc1BiBpyRzT9txbJCWNeFNhNMBUGtM6PJlLYL19
Lmtu85CdE5oIDQmEPVgGUGALZg0K8CdhCLyuCYjfoAFNXKUY+8H1opRoDmcwvSGdULmH0CSgU1kB
fXzVSAYynq81ap4NiG2AnJ1PfrHoKAZKnSdjX5GU1ciAWOBxaHm74drEsYU3cJWgldNixmM/4CSb
L8kenW03zvOfUfLSDTj+2AfOrvmYOcRCfUPCP5+4caHwXqaahKPTE6qOGraFko3OitX5S0uXQFnC
HD4Gzd5jjzXuZsQPY2yb9VRUV85s0SmcPTUWOcOBx9bamJM3gjsXigVQlHv3I+nhcBuBf10H/XAd
O9q2lHB4fPzHiCZrcgtMZQIa4eJ5L2WpUdfafY0KzmfUU1bCidwv1MuUdZFXA8eFlA3JJ8m/EkHO
B7+qS9IkZNPcXxAZI0rWAEjODdi1OZavQQoFSYzf+RNao6qu8ZrKTvZUtXZeLFg3NHplqkigg+vd
GgzqdRpIMDuqe9MTXmPtZ+9BS0LLUrjLSmxS1J5iqWfXTqaXKi+dtvIYBAbMDIr1JiQBgZ8Wk6Yn
Bi4v2y1+pmJ47/WoZW6+6E7W2ow5eIEmSTYWdm9fWhjuOnDJsdteGUs6VYVim3Hk4mHJKbxsnfxa
gdjf2CQ41nO0C1iRmQlQ9BC5j2Ogb5DnISMhf7TxFbVT1Eqbiz9m4WUb1X0/7GpkyX1NHIkh2Sp2
M3876HW4NtIhonMT9zwp4VkaeCVb63Y0sINq2GCTghhpplVea4b4z+KHBDvQPFbG1QSJXOnllfJZ
6fA6P2pmuPdz881ipEG7Un+n0Ho8Yg40vUwpXjoRf9Qa22Krv9F5bjIId6+svklO9BAsba/WSuuh
sNNygyK2ZJQLWioGurSUcPe+mo1D71sH5MuXBZaSWWF+qnicJAScPZyrQFc48FEHRBQLNLOnknE/
cEZaOcVi6JF5t/VriiUds3wco/e+wGAcN6OO6IY8Q99vW4bV2gqQMGpRH7U0rs5UlSW1rm+ExDgP
cRY+eEdn5zYpK3HqWu0i+xQ0UiJ3Q1UeIryzp75GxMpT8FOqg5PMnAqWbx15viT+OpbTdU4a12s5
0q5zi7i31hrmHbXuvN2YBVN7l5lOeNPBYvQm/G6uL8kJLTI5AItDX0to03hbVn3KuMeM1FpRfU7J
w27ombTlLtVKY6btCwPzoI/0UBUQTa2S4AodNCOPpBgfO53Dq67mcxslCPg4PTQJd0ndc4Q06n00
uLdQvY3CrtejPXxkMqm3wAax/GWgGQPfVJvc4fAfh5a9IQC5RyNTazhT1Lo3FCEozHozE5FReXlA
dnXuYQlQ7N1QAMqgztVx0FJjdWeOUE+gNCvs8uT4ef0u8jq0vyeStjTjVjyeOyUInxGsCUV0bLm9
oRNRn1u6fDJl8pBM1QtyG88NauYQQ5Y60RptzxwRbJspu+nM7OfkMLRU3DCsGAR6Q2T5NAyunKY7
THO6g+sAENhk1fiuJkW1vx9sR3hT2N40hcTSK5aOCaO4HRrirPpSMiiN5FLYbbkRHdqtrjfXlgYN
HWMgnWiUZTc+IIautR+CnneWXFJVmSfGfrSjukMOvhw3lVgGjz050koXP2zS1BtLH56s0vVP7Uwj
CbrfYy2sK8wyGp58qAXxmL/bDky63s3vitH90czuPaI9YBSsvuEcwgCDFMhuFQXONc+kVEktGWRa
nWb4OUaKw6n5IPZuXCzPTFz6xVLbnYGiwGY934OJyAnemN884IJj94tZG1e5DjJLMI2dy3NpOjc1
XF0QBNqTTRfPqk9Otl7dI0vR5+u0ns/J15j5Q8IAcKkEbD2xHVXPHLbCiOuw/H13ud1wYd5qOl9o
VsV7GiSs5drBpR7k/ITJdTrWituW4owbXOHqGiAEfb6Vf1WUXEah/4G56yxnCcbejaO97YZPjI0/
6cctiEaILxK2DmIr9no1QzwLt26vlRvSgwD8RjosI2iAU1hYnrKZW7MWvDtLZdIwqotjiycZJXck
cTY9xtZpDuk+gVyxdsDVZEZFv+JAnYpNWeTABdY+fGPJm0J70sKIUujWvJh+fy0zNiRpFxMkB3pw
Koz0BfbEVSrol0u6khGZyIkmD+fGit7MgY9B8QIq8i0TBVYiq/TzpB+Y1GAwJIinpQDfIvYfugnp
hlANXBtM34mv37Y4X1s1nYuRKzJpmGD7PRBrStPI1nAvGvYH417q1xLu+WlKL0VKdntQersejX3O
vIOGO3VhILk3e/tR1ePTAMxpPXXWS2cSVKzwZ7Ns9B6huGMUCi+q9NQDoiHWwqnftQWNPvrztvAR
0mkq2sMYCHeY4DtGQ/11AblNMEgDVMLbNg40Jrof5P900jbNnSmnt6IMqR7HxtYM5aFI1E2zjPAy
bEn7ovATr2vdeq8MsQ/KXVtCeur1+lzYfJq0z1arJr5qEvQyl5wVKb+GnShLnCgT8oBwq6PGYYg3
sReSt5CcmJy5J7I36750qBms8yc/sD596i7hYCcvcxmyRvIo8o34Y2TJQvyrzSONQCG8wvAusKS5
z6yWSM+ssjXVUvm6sOfruTW/5nJg3c2MH0kd6AdYGytw5GxvzCVQLMnJow3T99ctm59uoVtwJgH0
IhiolK7nz90b7QTJ9JWgtx2KVl37BhqxPZVyP6q70rJOZRQi6VlUnhNGqfHaDvIUaynbPloASqVx
4s4g6s8h29VITO4ucNK3TkrjGOeHvvJvqFAKtkPK0XxUzoMwQOyk+nWUydOhVymhrul2Mjiq+5Na
hvQMkUJnP44wDID1alk3fjdPOtr0WrQJ6ZSEnGH3NAbmcyDhQkXKnj0sAgGrFfPJJQ0RT2qva/XO
cdvrMJJyO+XxBffzTjTms4qH+8Gh/kPaBqP2tnu0NC5ycgH6hmtqOOLV8aaaZVKndnCtDBhjxNWJ
SzG0SWZyl5FlvgTLYjbzIPBGnN8uCzm2+mEHCAC0k4LBFWu2voWWvhZL823v7FSnkis/B/1m2dPJ
NZEvu8xV28nvIFHmZ+R/XO9GzFrvx4q7JjoMS5AQ4xbG8ZmLKnIIhBvq1Dnmkz6S/aah/DEMo4im
BHk0K57AVUeZWePyaEkS02DQw5I2En/VL9KWP4Y4ydE2UkVKWz1K6rxBz5CjnMCFyKKIdmTRf8y6
DeSwejRr/c5M6IUjf8Sxbgx3IIqikz9oz+ak34BJ6SnwNLBbi/6cubp/ph++ZisZ6HQOVROJwaZq
buq2fIVfeDWPLTypGXc01/0jQfbx4i5Ob0kxJePqdGMG5mlBFPT1RB0VcWg1fyUmb3fQ0PY05ade
No9h2x1EwJJHKhFjLLQhZrg7u2T227NVpia54ZOv1FFG/ZZF5AoGD80HL8TMgn0AP5aUoziVmbub
fdj0qkQ0qmDOzDa1BjON1mXb7r/f9iF07kjB01aiWXda3LD/fLSH4GgIl7re5tRYS1l6p4F+q2ua
XmbnoCX6qw3vy8jehea6bKWdE+n/U2hmN2VsR5RusUND2mXwBvF3NXasOKI4sUE0WWlbnpqt2FTZ
mPFEYXs5GdxS0m7eKLqIacg9p0byRnzz1QrUK5Ob+8HHTdksvAnNPjQZ731BqRJFYfWlwOC9dgy4
MdLkGNmV3f67RZV6aNCB2FYW5ACHafU5a4W9QdX+KMv/xd55LUfOrMv1iXCi4IHbbqB9kz305A2C
ZoiC9ygAT6+FOVKEXEihe93t+WP20DRQJr/MlXbLgZAfqwNkljjyR1cYryxF9kYvCB+v/zmNKGGj
PcK7+uVxpm4AkLj1aXiSBoToCwzBW9eqJxyAtJ3Jh4JVadN58d2wQNZiHqtzmV2oUzceDb8xcDdh
M/nX1hxP0LtdeWoGSBtZjemmSNVzJIO5zrhTxPl7ltDUaPOHwcCUxKHpJ7Ltj7FseUBdTBvFSZfW
qxzyG5OVNLA9eijLWueulJIONtU4b5UGGDTDs7veJBWNFDi+C1oAquGI5yMUFVEXtn0Yt2norsyS
lDtUINyGuFGpU7KsqI8aH9N2nI5mg2vCYSqEW1uwBlbzeM4toTZNS0VB5/g7FrV0hygGpmS6qJpW
9trnklmm6tfr/eTN8SYroMyvQdjo/qrG/KMK5zLOQTKQz54wN4l6vjT452yzPdY0Tvv8Eud+SNHR
+P2KyvACc+hIAxWUMJjluOu4O1ZR9a6ynKicjs6w1B2XyPQPQ2Wgoypz0ApRxCj47UTBEcTQwmVK
Qru+y9YAMJUXMB9A6GysOf5Qo3laOK+h/H4YioF5U9OQMmmQhdJWP1TaevjXuMi31vKhuxZONca/
U5efO50x3iA9MmJ9Gx9n/2REGTkmx9eOhTSPlWk+dsIu6FHKkt3cIwN1zEIZI0HNIA/H8kU8POPS
SkaO/Suuwg6Aj+qnJRAL520DQSX1dcUOdB9zwtkWHLcZQMb8OOO1yrzkMro+3JL4i0pJVj1LeYxM
uj2a626k1n6flZy0FZrvBhtPuWncRW1B9GGPHpO3Yt3y64QxoyUhoqzLWksKQTYlKhx3bEwPgwVd
Klto4xlart2M88XBTfVPJtx439Dz7MagbnfRhpeYM1ES0YcYrwwou0x+hE7fhL+2TTt9F2S99mom
goNrREEMyz9VD3u3GN6yxGgusbxTlS9Phe4/Gw4BawIgekve0lgy5DmD5WuEHRFOcf9gYFXaySRr
SZoh05gT0l3/plvybkEvC9uq9jYT90sRqWvXdbvI9VOojUhefIr9BHCBt7mX6bj/VxfooW1s16jp
Sl2ePZvRv/QtjlXUvHOFyUqPX2Oh0y3IdKzCXOlRCYdsSpH9VNcBL/17WvJp+UX/RTePvbVzErj9
eFj68hsHzF+X/cBvWGCldqYIcOckgh7AbnoGEZmh3i6EINnkL4USPZ1kBN0R6E410OuTwK5Q2pF2
wdf7l211uSnNCeyhYnRd0fTlFrSsKq/bmhSP+9gOyQ7eJMfCbUI7nV6X74MC1ZE43SOZDZJtC8U7
6Cndti8xEems11bBiEuf8WaCimNhl4rhu++c6xoj9UBvJDcMxsii+Wwbq2LfGEJ0cus4u+KqiPx4
mglWCQ4pQ4kFZlLtamEl3ZsyaaHXea6LiQ8vY2ngJujcJLl09NN5JzTrkBmY1AFuIORicCknedfw
p02cIu65tgp61e7txoTa1kZ0ccfGGzVFU+B1HuZSwKWjGOBqZDS3eCz0OpVKovcwGdRvusabjEG+
Dku+20Omc1pxuokopPqSWfITxdprMhJeArmlWzNS7cyvsivFnmTUsO9Xt6RRq+HO1J3hjp0cOkzt
Ptjrn7S5W65G7H5ESJOiIatucjRZBvp1CuF8MOAhwrJSUvQK9DXj+rWekkpK3B8JpIrYb9fw8Qk8
I+3Xd8ZIOZdwHdbw+ct1EHwduGVqtsHycyolnNSdy+rU+VdLUCzj5gJCR+VHWAXKnyqLHjM5BJnV
TffIlTZWCABdHiHgCZ0LjPBV9qYNE4NDkfQXtXcr36Gd11yRSZ3NXgrQFqv2LpYYgDi3PpeZdUdn
MYayhWJ7Wfxym+UrUksMFil0dclUdi2obnw0HdVYz1ES7QcfxxWq11vPidcjSE47sm6HI6iALSlT
nMX21O8anBqEucSzCWwaosmHmBFvNVPneyN65yzsV81gvLqOcykEpuaaby/g3dJC2N3FXZ9d52Ho
Yamh5bk4Z/N1mgFau9lGXopLNE6/606PHuJOXjLMdLRaxz1thdqfrpWXClxCaKjypbSm7FR3LoiF
KRhVu/sHrZ3tvr2CA4aCBL/D9xO1x4oIpR7/k2kWD43QsEDDLRz8+JB0MwAw190pZZ6zAT0K1exg
OO2nk48exziWiZpG1IW3OYZRDJnYRgxdaRDevVqIwyrH/dRy7t1SN4m7tOpPpg1RMCPpMNmZ2L9q
64PA3FduzUWgshjCBAFEpN9GSayANQdQKx1IDo1Q3vzKZGpTFLs+slVoTto+gzZ65FbJ8evHehR1
TuMktdF7Ddl2Y8b250S6kKI1ZAc/ive5HXPLXG9rDS2hW5lnR8KsfBeV+Tqj1QSJMZghNXcYdQxq
QLJyjM897Yc6vWkBnfZOMKFUUY1eJVwgI/Y9XiAyPxA+uZB3w9vAiDKwxfTip81BObE41Lq8c0v0
tNXg6dTmrfb6bl/A6EcPKz494pxznlwyIrexHHdui0WFusadGfGJ51R2bRobfEZWgbL05vm3iVmi
aeWiD5vMvONxzcKm/xSz/ztrY3wWcz6Za6BBXX218m4Ih+9sggZBKyQ9VFL/EZUu2S+YQTqac+9N
BTTiiK1QJfASHQzAOHUJ38s5cvddgZPHr1tWMWwxdY0Sl7TEM4knwM+yMFQ6WneheIC+tTayed/i
l5bBzNTGEec7nFWdTWsm0ccvp1kgnKkY1wVAwu0kGViVhvWnoRQNDX5+ZKCIbcxietpp5YUYz7zv
uxTdJF7xn9X4mjYfgzeBUIoB+jqwxrbVmDghwrLYDhinAyx8J88GTjXagsNE/Z7GyMHYvZ/k6Jwb
v3uh1AHoGXgXXN/WUcpsJ3y7u6jhp6UC79SPs4v/GAhonYB8cmviHSsRsa3KK8IN9JeXxOyandFi
T+1Jq9I3EX95I8f+tF0DfQh87tTWB6N8mYgRBDVvMD9OSEhpl1G/vZUj5tWWOw2XB0o0eG2JuK/y
Nq82TAB97zujt9Ppc0Bkoh18yLMBKO8Iix2M5cD0gDBunYAwzEQy7BLQAwS4C7Aqlfthubq5YwVA
nrbyk+ciYBiVC0Y60f2gU/IsVqnVWhPj/mLf0gxcgF4/AivtL0MT7ytrKi5CS6k+FjYZheGnsjn6
kleHZzySH20J5DJ6pGF6sK5+y84U0dF7735knaMdRqr3iG8kV7kUBtiMghU6woDpxWdGsv3Bcv6m
BHwDHYz15Kdiq5VzQWoAp7eRFrt4ACKql/jAopHCB8D1HNNg0jgqxwmUzkFuKrAGUsNz3057G1A1
BhbZHkzde3X4qcPSTtmhYWfSOaDtqtlGQecnISfHHV9B4eGDy9x9nXpf+Sgk1j4GajI/j0417FJZ
ftnls1RJtzFGinEapzfhjYAXEAbn16ysDEhNSdjilaHOu4Em49rmIWdYlfDYe6CSdlUpzT2BUC7P
w6PbwnAsyAAHqcx/C+/LNWYXZxNhFY8WHEVwZjMPfX1gaGxuGU8b6OWIFQrPkkmsEfxFHCzYsglV
UH1OuPXJ8yp6IWhhPJhVawR19csYPz9OM3AaHQ4XiNMaVIVPrbo1uWFPbUJYAHgqVs3eJRG4reiv
otHF+yLL/0Xl3NuCHTFcRuc+QflDpsNU1xTw94vq1vjGdw3DoElY6ssCM1bryiRcYqMMF81P0W/c
YwKFXPp4okdMhlsp3jnRm2cTF1ZHpwCGpiXbulSHFxYXKAW5rTdCGkKZ2dR0DdoLxxe8FsXJKPTP
wiq48KX9K3BRBbYTvWKZUVkza4mh+sYXN4kfUNj9vXx2lim+Z71lhq6dIx22fpsk5ywhkrHMUFD7
lgo/lP5joggK/XM5Iv7/Woq9R3Y0R8+LsoLGmsGHyJRLsemfHZD9hzhupzM/frCYCOaLE8Enz+zy
opkECrsz+0f2LnhKwlTjdmlo8cHV3eGhJN/OiYQxKsQv925GtUnTbg4dSoYZsZoYJMhCbrM+f9ar
9DdJeSer3nA3lteo0wQamS6t8VUM9BalA+WP6aLiQ8ppLCwW+cqu1R60Qqe7eyXVLv1ppHH0hsBN
/fiZIK64E/qEZDD4t6jJjgZ0jr229E9GEb83Q50cK9vap0zDjjNa1qxX93hQUTrL8qUdrxDR4fKV
DmtbhEyYO6k4WBaI9zzGBtZ5WbqtIY481yp6buT0pvSqOHr9r1s2w40b50yX1NjusckgINgu7PLK
e/LjTpzUXIuwrxrzqFzJKS3Nlj0EMKaUy/I+wgA6uI2W7Fy7h9Yq+GIMNZoDLM/DCCxlawDeDoGk
vUsVAbGMWD1lJA6i8gyOsuVywM508kUxHgsfg2LBfYNEGSb5tGIYi/kV78xM8TRG8qCWMTCnKP9V
ZrY+wcY2c16lsqgCNQc39FXRnJGi2OMZT9aOKuhv0Z/albWaFU6zByse/DMP/X9H3P8lO0qg0PBd
z8Qm5uguXjXz/xgjPXwOfaf9/IWZ/Ul/338fKP3f/kv/aZOz/sOw6cQjW2oSBHX09Wv8p02OlKjn
mgbFXY5gkTYcrHD/1SVn6/9Bxo3/4lH4R7TUxMz138Kl3n94mDX5J/He2XjIrP8XlxzXs//JAvq/
/A7s/9E3RrGfAR7OYgcvPFhvnK8dRCDlp25gMFVnF0NVA4Z47z+2pV+dYzT0dTBGkK1YYSTjpWl/
JLmTvuGE+OlIdGAv5UQQQ39TcQnpF94l7KGQ+yWvmFzndr9FJOlE1jnOL0BB2T3Nc6yscxY7R12b
kABGbE/ao6csWFdAtsfnJDIgSOlwp/qOgYyVPUVwEzLQ1W3r3bkDF9zJ4S5XYhGxE/ujKZjjwi+i
1ytyvnuKzwYHzEZslkEshrd8lhCq3WHc6fAW7IX7f0dVOCf9iLRb2hMqL4uN3qLUWs0THyyGkvGP
rMYfnMwEQXwDjT5p98D8YZsBd6YJaD5Z9UTrRRrvUE2/mq5Pgl7M3xByB9wxHXfMxDw7EtGULL0R
6FMV6LX7Y+yZplD7IOD8ygEdl0zXQZQo8NU63OX+9yeZRPzWwqTDHMIomgtQztm24aNRdd7uaVRJ
gChz8GZwFBnGE02ntJDhHyM3MwgL74ajyIgi85oqpr2Cvid+OMbHbukWdImUgKDMcZfCnGNrhzbb
j9wmJqsANCy9IyBnWhYpUdplSX+YKYh5VKO6rVOuTuKaahozodfReaWIxN7P3nCybHCPtfHrZAgh
SeP8LSrr1dLV8zo2r2IfvH4fw4cqERyzmvDcdHAAXcZNQjdF/eJAFAgzpuZ7b2HqDXSNtpG7ZuTW
OHqoXWyIQcWVr8ww9FgX0aiPLl9ChncI4GunFl9u0yueotm4j8ejWD5wdxwyyBfeWGq7BPo3Yast
NQ8eMohwYLSK3/WrxwN8Csd4FxYo2MbsQy8h48dDS0z5FZLyU6zbn6TC2enq4RyBQuikOjGKA+2u
vCIAyhXAX0mwyBdZgMEHLCnyC+aZgBkqsnHGwE3H6RxwY3mQBVZINpWC+tobeaynrgQCu3CZnKy5
PqenNuYQE01c7xPDtoK29kktl5hg/r2uiZEVO9XKGmcZDqbCYa4fDVB9EvcQ1QwkI42TjzVpesBG
VofmDBnH832bUYm3YfK4AvOEr70Ih/fJB5uWk8II8kZh6IcomzRLCwGYPXpu4h9rxnj5Z9EmQpqN
6MN+BCzc1t4emwFkCPiKlQWGqPg2W4Z0tHzeO3V9JnfG0bo3NxbqYdgaqcJbbu897OhH5cAnIke9
ZWhRoC2cDad4jzq8RB6W/5XP9hShDTuLrZ+nyfzME5dFZsbWbyZgXCKA6s7Oj4huLbnNNW/8g+ec
Ebh3mDW9W5ntydmdhz3tmyLwRvsEhO+ZSbW7IeIBCFGkB1v5egBo4paPHVO/4VzAb4TjyvPja46x
843+D2MPsWnjftf7+CUiDTWi5MW0jPGNEw40xiH5RWuKgdyGTkfkeIk/oEE6G6MzXpcy2u7aaXp0
yyfDHR9pCXn0q3xH6dHJysSvWKpbkaw0O5v6lPkyTPn7NHAmS5u2DWcW8IMFtjVy4ILyiNsGKlyh
7XI73ZFbpRL5BIEawg13vY2hjXdrMk31UL3/FRGIPYOqz0h/bmyotV4iPvFtMRJ6rBjKq7R+qepp
eBQZCa/lMg6LfjcVqzTvyJ1ZyotnogUrRqzbAY3hVlEwBfyVj8ZYjTs4L52Ofw0vdxWM+KBMWDz3
nkM3hmWupyKbBpjuK4LgsKHtD9HJJ41opjHuA79l0pzyzHioFdWYPwGSvm8lh/PFOIOtJL/P8+u6
iR+WFfR6Qos7MQ/EXOS8at/1ccALyTyvvqV5+SH5tfSp/p4jyXWqsLCNsswWzBqYU0Bn0fEr6tJA
s3P+zCaIk0bqNxJXfwFUvsaw9rax17B2zsbr3GHPITj4kfXz5zIW5NSa+krp4UWYLj0j4KgoICtv
Jm8JzcpLuWlrbkrYpoHASePRdnPEXI+k7yJaXLdgjNyBkVo0HfRef+ot43FZQH4tWUQHY9+/9sy5
p6S9t/Xc3q/TiUjpL9IeX8eGMT8CHTqiBgnNWcMqkGlc6eJewTxaGu9u2bM0ZP0dbKB7jzGkmXos
JjoXVG+ADwN0UmwbUn62zpieEfNWKGPLo3WK2uHVdu0RubP2yT6B2/YYUXMxPlQkW2hRxNXBRBWH
Xx0/UDeJTuoCDszFo8cEC9mNvQZsZIDHidl9R0skmONXZXlHHDqoGzGo41GQoUwzX+7LaaY+Sv91
gJhshQPUrbNeJzroNAdgH6zYBz0h+yWwc1wK08fxcIcbnID2ENS++KJM4g+/Zuwgjrt3R8Y77Uwg
UVO8I1FFGL7NtVcnrgmsuNWXL5mzm156lV5zBBNjXfxKLQcbE9EG8j9IeNCxneeDBAXFiB31qiIg
0j2ODyuiwRNdnpS6Q2yy5k7LIAY6GVocD1eCP1bHx+U4TEuw9OLQJvljZkvNIAPOtYYvPiV0hCnH
/DZ77y4dEBWhzuWFdrJXx0a3/h8URg7C/jV4oS529jkYoS2GbLI3Ax27taeCXAMKT7M74+nlH61z
vJkuYlekUSrAEr7zV8bWqBfcp4bvqeviXanVX2bB9Lr7HnJ477IFa9gCE+DZTLQwdSWRrpLRpI5u
XGgug8bJxPeVJieC2jRF5TPpQus7d0vtWnTTlfV8OKRx8dxLf4e4E/Z9RmlTfmNucid7+5u7FR3v
053tePkfuIx/8EZYJ7NOH0ftbvKnB5fu0wC75DlJ+oJgYrQvct090kX4prC9HycKHYoWuTlbeExb
CUMytNEnqjSCUYEXkW0u6DrnNTMkZxy/29dlH5ajeZnnXZ13XMtr+y5HggUZK59HB6VgjBg+2S/U
uYDfz8lRE7ndesyksBRO98lk0yfHb4rhoqyiRyOj+qaNKJyynfSQxPoYcBlmVIcTh8FA8VDgEwxc
TB2Ipx8AQw4W1a6HdBkxI3nLdVKU2AzT9OXW+8jxxnOc0wbkcrLl2X+gzyD5Q4ac9887lkDAnWGf
u2m7i7iX8pt/mehLCD0FtslCjB28izlR55B71XEcSWfmjJylHIeLV+BtTft0n8wWJjDWK3pg+B96
Hj9iRN6QpqP6nSg4M1o8L6iVrvuUT4A/fAdqNoPhy9rfrg/kRrXWC/rBvq9RLPYWrkSrF+fUIaXv
OIhXrpOFSUc9ZrXAu59q+BWwIPg7mOa5X28q18QQurauNfhGdrneEx1nhk8JBLzivrJONdaZtB6H
P3ALtqURqa05MnxLWAM2ozbj04SGPBdFoNMpwall4mg6RB+lxrjeom+RgaA/fvmT/+vahfnSW/ge
uY80DGv2RB867GLqqg3JrRBWEtRtArm8UPcTDiW8v+l29Hqx8934scgz52jW0batzM8s8UCn6ELb
AZohQjnAVDcEQfAmNKa+Cojt0QCnSq4VnjkgkIUizQh4x+lJ65NbvvgJSQWiv2XJB+Y5/KKrztTv
oLoJZf8AfevhZyw7ovf5me+pJvlpUFoDpaVrGvixq1owiUNn1ONZADwpaRtoMs0+Ti0YA1LzG90p
v2tRP3BlIXqtYz4WOVFWbfis8a+OC/tp68KGrCY9HInfbPMJ9oie2Ci1xRMyXAMohzlzM9N6BEEl
MOdJx3ioBY1Z5CEW6BrZ5csz8FomRcvBHSVui9X5XeV0FJc5OOFyzE7RwD3AscXBLik8xwsPGnOg
tDBLGLT5hFlSKKlkJZLoXBQDh3OksVKC09d7l1yw6gHMEx0plb6juZrqE1DpodQtsdOYyy7Y7XGF
N4IAElhiZyaLWrl8MZMMu0EDDZSZT2ZAcKWpGV4yCrimg/C7IqhnLNOSr8bcOrtmQDHrgux+ZvxQ
bVFtu+hUsujwrC17Yd6qns7bzsF570y4SBkTPQ9A9WTW3CD3QoNh2KKNxGlkyCpisZnYRGImfNlH
Yz0QjZYVyk53QI6utCPVX0VnvNcjD4/grzn2eFFVf5k1o73PNcGZ3Fll6b590yvPxJmdXE1bd8OU
1BJ7+obn7wkj4YopYcqAG/fBQPjfRyQowJdZTxRi/20MJY9Wa9FoYBl7sp8jyi8fTaWUd49YfgY4
6B0gXdBIhpWBK+uWUmWNRdPhrVHukzWshiXZpvcr/FmiDt+p75qZ280QxsHstOVU0JJ4BFlw8SBf
HEs6E2hRq+7NhJiJNv2Ug1I4G0x1HcoWIdOu9aDVk+5uXan6qT0ZLLm6r8QdmgX49CTSjtOLNXYY
t106FnEv4lNzMDeUmYTAtDzi9wNIEjGGGAfxN8Hf6mtc+unlKVpMFulMArYniwNuF2dARd7eHbnO
J3l89jpo0xLQEDfl/EHZs71z1Bt2sfxEIGTPRt4c/IhSF3OJHlTZBZAiuieNYDDlXcuV2B06RWwG
UylwNpGmhheqzklZ/EW3S4+FxdRYRqTFCHgzfHDdt9RrqYz1+3Q32DmowmawgdAyvQWjkB4qJV4S
RmopJ4wX19bv9dl9QVpqgY0AnfaXNgRHxlWsZbYZLXp2D1Mhp+DvKmYWUMMc7R0emCl7qXrKZBuz
dqmozL8STMYnHwe+2Q39s4F20aOtM/NGB007+JGedYqYywRjPh+JxvzRSiqYeMGWYDIgpcR6aNl4
brxlZFmWax1fIUOCMH9jiBAMZA4q0k0GExJUspG90qO6oEwOW3vmyqxry/0y+2R0pgJrANfmlKPo
RLMz3KzydYb5eZateuQu3u11D325m5KbKJviMve+yZsCWyjSrEtV6K++XH6WPKvPRPJ3+pAMJwfr
xbbWqAtxZF3focHydDsg8pijaoZtnBh/6Qjt5MLTtbmW+gsq4YOkz95J9zUM+XjcI4v0RRTfNZK5
T4QgsvVGjh9OZvFH14cjnJ3rdnjQ7PQ3j0EQ5ohaa6luMtjfRddeTB3+izGpl+EdoCkEWhLGHAk+
oLvChKxCTKfM9ZCqGc55OudSjzaAlCKSuBrPZdF8lkuLkazsMMds5VSdF1L2PFgMbwstCbvZsy4T
2zxzPpD2BK7IOtDyW3FNDPoW90JLfj9w5+nVdZejW0YXas0x3uTVhV/NuS/8fCMM/bGNsJ9adrRa
tCLEGTt/rsWsSPMtPrp+e2VYh1JHtWfpAD7Mkc+3sYAbNWEW23Smbe5IdW0cUVo7dBRMpTSptYOY
8KbeKCCk/q5jdfSn6MeoDBddRz3XPM2L3ncUDIkHgMbTdnLMV9gbDrLMBmveRMCdnFdsRkffyDjv
pyQYTYe9xijSJ8t27wvLykKanSayL/ZD4RfFNaHXKlXzdLbRvhbdN3fFnAB1HbFoMajZuSmZ/TLR
n6O1Q6Ff6LmnpbnHJcs2JindXdG1mbg1sry4cCrHtUWXYA8bpfSvE+H1wKwZsrdzFNiSBH/pPeek
pC7d2FqbWc0MGlMq7H2iUhuXPrEQD09211IFaBX0iIuxOoA+j7eIeYO1VI+0aBWXxrJPlCvC4uAf
GVqmHE7+hiez3FmFc6Oe4OSbo7mLwEoV0Gzx4A1s2knYg6A8OPVsbEjh4damfNaIfey2mnuySnbW
SuI2KJfm3lz1/SJuX1lgABNMFXIPbRfbtK3uWjZS8y7q4sdOm0sKcqfnioj+JjN5a3DZ3mKt4+qL
DQSm67Mm/JZK4oh7Qb+6TAy8ZTjqDlMSHbqaiV7j4eNcv4Nc7xid4TZk+kNvHDMu0iEczAaG0VPY
12kT6NpNT2+1IZ0rJW8Tg3ieSGa3CLY2ClVUl4LascoL28h18DN5B0ycJTOZDMM/hYYJU39Kgfyt
sAwgOBKBgtbDAnsPuvIESotFxodrIPXyedExLwwUKWyhA/81RrpwKUM+Azz5BAf2MGRvFWvbFhVH
7VLhbfW+QnClkIyMJcmfpcmfNI0Ll6/BizMUhDOzoQg05lrucMC0LWxJTkTHMC4+HNfUCGXe/Ftn
3q1Z9Qdus9z9cCKNSTMGrWY/+CCUA7ZaGvSUeVxKzODGYjNkLQgkGOtEDhsRQgi9fJ15AOlB3Wo1
Zrvmaej11ySqHjGbBnFLsZe9xmeLoXhPjPy7YlJ0VvA2aI2DpycJde5nk0Nhms77ekj+Ghj3QnYn
zIbL8iEXoW/pSgQrhlrDB0hvSQkIptYulMsc2shKOFZGfN3OJaPDM4G/gAnnRFdcqZmPPruBpXCa
pRVULolUlWp45nSTTKZMb2bbjGdtRPN1ctyRLuJdbtj7cT1UA4D5jCINtcxEtGxnf+uyW/FhchQS
ikRQS4ckfBVAwu3VafxD0dDeFuV486CvywX5m5vpSKjEzMNqiInejyiTBB6a8K72uVM1Ag2oI5ir
VUYeYl1od3Y77sdmfEt182dUh6bRXx2/uRoTtTSzVx4bZthaQ5TVXJBdGqemdrDYCWv4Xlw+In/C
5NB4NysXPtcpcdUQ5u7cmF41/0fn2B4In88PhvwZuYbzI2EYgIHUscV8RvWUkU7H55d2qJ9c3LmU
W1ONM8HrycGr/FjlXIjK0jrRdMz5JH7IF8VZTruMWKP0YQhG0zq1nfuZek7DqYe7fB23Jz6mJ5w5
+Zkvl090ElFDAgkt/wuIAI975yC8J886cbU1an1RRXQ0ZHLzXb5hKfB2mqC9Xb31XqQ7vpg1Ul6L
L2SDdnRAbjmlsHG32JNW4TR6s3KUmEgkP7HkG634Hau6fVRwCfC64Nnv2uFS9Y9Lh+hSW1Ogm8Zf
LSK71Bg4kLolPRXpMXcrYHuXFR42Zd3X5M9zACn/jof80em4S3rVE8VVjFcr5wEk2YOmLZeW6mdZ
EOT37YuDq75YAAeJYVd5/IopGOFqafNFq9w+AXDHWYEHmJATbS0z4faa24SkoBaIMtej3iCboaeh
E2Eoh7dPJfLKVp5cNLvpLZ3oj7OZ70hJGYzFi9tl912Nqd+/txIeKUOuVL5WJDuC6KmhimupOWcj
s/9m1owvUmd0ADzzKgnMeJN3WDQkHkuUew3toGV+s+D/2sxZ9a4zGyCPiNCb9gO0JfmagL70Jtw4
/zgxM3ZpP02ffE3QD0PPRdDH5bcSf2Ih6tNkjcivNMkuDW4+Qnbbrig/RE+Yhp5g/bjE333efaVy
fANU8/vPZljToq337zYP1Xk2ukejnN4SlVJkH9shVVN3+fi9rOi20XcpliK7ahgJBrLG/qs18rGP
/SocOvLlMbidoBiXCToiDjPkmqd/FnTEpPKYdgnHZJncUYi2iVpFuum1I6oQgjET50rsrVZBXlBE
h0fwCBg/n1c2oWKz9+XO9oZr5ZunPCcbtgxEe+IuMOzh283G8iHxntZFVGfUB0Qs2/kzFkORVtCP
DLAMPdz82RnEPekuTiHWcTG/V0Qq0dXsCeh1HkrjrXcrTgO5hRiAvE++DFewaJNwrmqsjoxOknEm
R6+y/shc9IAa0O0ttoDGIUXjc0oppge9nk40gSw3w+gfbNkMO3daqQWOuID5/BIlz6Vm06CAhZHx
Xoz8ZC31J8UXv51HnR+GLRtMP57SmuU+YYJ1AB35St0p69FI8ak2VzeLcyRXem5h3RddXCy8OEJH
rlhBj1vNW/eLaXzMF+svGdb3kBuKm3gH62DUPNk4s+dV7TisMUeuXDcIxwvxJ9TzfDjZDAIMcuYU
+TTC29Xxcq7d+aAL9yZzwS3T+lVNT47EhymVaXwP8IqAV/3R/dpl539puuE9i4rjpGYIh1yHhvJU
cM/DSI9u2s23CiPgCnNjLgjYe2+M6Pc4d0mtjMNbR00aoaNqNycgOUWBQkKjDSWz/Nokvdf2YJ2o
d8KCGhNx7Qf+C+5wju6oRtTiUCDCbivi8WdI5xZuloj2sQkbo6HhvuNMbc3kqFLqoTxuUvYvlJB2
ZF8vkuExrxgtgCs/EI06NFNxdvz7nqVOsxlbkHiLfH9PQTW8kQSIq8AZnnjmR2VZy2Z+BX6epfbZ
WVZaqrjCkLhTiQdsV+t6gsgMEnj3UHTUgo0T3pqWcpBUbXqwmnQ3p4hsiQ2+u/WusrD+WpP1IFdf
M9lNmHflp0+ufimzG13RKRUKxpHLy/uUOk9urmixLs9ObKw+SP8G3qa6RrPkr6BI7AzN26kJLboe
vomz3jrritv0iIWZVjKqvZF35IH65V8TbKU5tYd4oIxSj9yb0OaTSNFPOp21ScWvhWHfOm7o7uib
nDBYnb3FwzTIJW+qcIahnm9kwytFcJMmw2Vf8iFz9nydUi6TdW0qaqk5NdIl/BPlAq6B/mYa1Q3m
BBN891Y0NDlknDXSLnpvyoypx3cL1Oy/MHcmy60jaZZ+l94jG3AADmDRG5LgJJKSKInS1QamEfM8
OICn7w/RkdZZ1Wm9LKtNWmREWFyJBNz/4ZzvAE5Hjxi0xMOOajVrCViYBldLFHafUiFNDpgEuSjY
NqPOg/FfK035b8hhQmeC09MVAvYV2mnHclFk/M+/KO1/E9L/JpUvYKn/9T/uv77i7qOI/6Pe5N/9
N/6pN0G2p6MNccEfcZG7cIL+xjLp/zAXtJLnuSardAN4y/9VnFj2P3RESh57OcP05F+JCf9UnIh/
mJZAIYMHwjOEAen8nz/t32QiUPBQsfjp/w2pyFq4S//CKWKT6jL8AWcu0YM5jvGf9CZxF/YdOeyc
7yYLzX5Am0/tCSPpPq/MA0TEA2xEaC9Ypk+z7I5dEv6RcX9J2S+Bv38k8NfbtrlzQjbfrHGMAiU/
Ti3g5kJ9LECGjUl3i2QRJxu/048ZAR6CrRc2+zaiGJoTRAt0dgz3MzqEPjwUCBPXbI+qIDzAfNUR
FQznqmmXYwuTOxCdp7C1dpaJWa0y5/d/+Tr/3QfyHynrS4YBoQ6Cr8YmQwCxzyLQ+RfAO6PqyIZT
yTh1Fj+zRJSA4TgfiVyzYIX4kaZetPHYp/QpOmCFlRoJXCvNcV+p+rVhHvqX1oGQJ1J0wPDqH7yv
W3dsgjt68UNtI9kGjlPUYsXigsUQ4U/FoB510Ti+oZ9Hfdr/vTKOW6xpmoE5ilF077KBTvXDMFaG
77A42zqBvfv//+7C0/8fDJyE1CLQJUnD9oRr/idMV06P4432QhVVyUzZJ00mG95lHMVjnZqItY2Z
Xmqyxa50WzAUkedr8yVI8VWEHa4sajGpIZmYKuO9AvSr48E7V/ZXw67sHES5WMMoZcQ3634Se845
awVNvYEmYaiMzyZcIMfjZDHiFb8RHeA4i4Bso8xnRgMsg0XqkiKKMYn1n6OjCy9AGp8kn6ZJx8P4
CBQx/9apNBtx12f9c0RsMHBCDUcCSoTEfRkSUldS7Z3mR+6rxWY3kqLUdGzmq/rIFYisL/JtW5ir
ws4vfeXbtBhNBOoijpqro6fnOHIrFMvOndWyItSIb7dapCPqUQJhxhy1hKqBoNQc4Zd28JklyUvm
ZhhWwlctoN4HRogDgnGfUSFjMF7atHlyjKe5QjMiPdDtGYKTiApzjdT6MZcDz9AV0aMDSpOuS1p1
fCen3dDDnzGY1ay10QL6VQYM0NMHkp2dfRZCKHFrgN2uMRzcahG0dNFdEU+kUE2LLiLyCCd0tI9I
SjpEkpr0KrHJR+5K9BIY+mcrlX5f4ihx4EEdYUhsJvQqi2TY5lHUF9VxLbHoQ0zXT9byP01qtsdR
JL5mp+MZdWrvo33FDMJrvEqy/Cwc/lCrqOqDV+bfmteHj1WaQGf25kUNRdUjSie7K7k8oTTl7x79
i0+ckXGQCSs2s5LNped1OBJlStutWIxlnnydy+ahFx78Ym+eHlPjHOBK/4jC+KbXX0XXNn/yxNC3
OunUdkw0mznCuY9s3wk7fN5tGNwkNN3dNMiNimNc2UayD/UkZNPVhwQTa2eV0xtlQ5NesTo65Fi7
ZAszaNnOglApL8t/yhpydVLkgCC87DVgk7LJmO8lI/JStD5wU40GdokzbMZwHLcterj1oNeHRNfH
y5xTMyuCVS/k6869JNfOmcNDMxXFHYaXs4xyLKGB1X+qwQU0XU1vwQtGifhcVXCfDUTMfgLYbOqE
dsnHllLJdiEKjPqbZmpnu/WSxzIREDjt5hRH+nA0rPjRaOdDYcvgXbX9c4fn2u499aWEd8ga4Z1d
VuErY2iy+7FLLtEyx69s2Txp3hlrP/NB07s0DJ+vHUKOddUo19f17go9ejrY7BGO0+TC9g9rw4CV
DoGFswyl2gT8QOOlrzPnE5OsP0gwC0OD4E5UgbbL1F4AlcD7e6WfJgN0coLDEDLJYLX6QHpBeTCV
/CPSWtvNffk80YTskkndrF7vj40V0FuSJIu+bt8v0bLwfH+yJWx2HAuaObpVogy+wjok+c9z3gKH
vkO6GJrgDrCjtV60CS2Cib0cZUCwqmZWK8+FTtytjNXeVfZd3VKst8ki0hpfuiUiF6zat8nmqVnC
cxf19hKmG6BfYUWKat4W11wrv3pvPBTpCSRwvIzBhlUWLD8vTkQnwov05bIxXuJ7U6btM/VoNX4o
Iz+Ow/zbI9LwNcmZAXiAdesX2ubZb1BN0oXPxATjQSAkqNti72CMYi6h0e0xoY1eV63ZoYwyEcsA
yCB8OCWEGKQ0hvt+O+pcr/aSU5y4fDkzg/Y1I9m3IY+6E0tr/LCB66fsG7ZBIV6AsBgrg0DQDNG6
pUdvEJEAam/Jj2PngKU6DoZ32TjLI+pVPlcNvIcmuXYd2KluSV3WejJFu4Ak5rI4RBU2P0J+Z57G
4sV021+yqZx1zXJyvUSTN8PDxPLKT2bvF0TeckJ44AyF+soeAPZdmpkey56893jELRZgYgdRxfQV
bA/RUNBviWPm5d4bEZuwUr3pS/J0vGRQJ2DTVxXzXMj5+dkln3SnOu+7yyKAhCaQSpUl9y6x1q0z
vAlirjm63zHXxOvYwFhbDdmTM27RFQGTc58mYovXnTO2fnzFCbYLipJFGrI/sjrqu4GQbcoaP9Oz
bleYHr9XZiDCaIiDzk6RJcodNyub1jnZJ6iPd2T+sk7AKL3KImKKMIuAdmx8PUoxfRD/XdvkgPMB
c3XQOiLr4RkfkCbwi/tdM25DF2MFUVlrNS10YUC5S9J4wXh8xJohslGutCWNvJRsNZPowSWmXJbk
lQe1aR6HT5sY85k4cyxV1bYnAbhYks4lyIoYRSgbvhI0EcFKJbbzlVoS0r1pYCCHxiYBX5hX9rTR
OrHpau/VW/LVkyVp3STU157JXsePlRHF3sXFc5s6e1fztWFB+i6Z7SRgHsQy+s46+2WwCpucAxLe
vaGCc43Dpk4fMsEaqdXKP0Gz5P4BFAwT78EaxisIab5TlsFNrgWbgkj5ZsmWHxyTh3OZ94R14F7q
8NdEalcvifQFtUzhNQ2COXKk68z8bLLgPktBUpWA40w4KFbrxFBMlvUu0+5dGn0TZQWqR8djV/V8
krg1nda6waHgiCFm5Sfm1gNfTD4kUIJJgFYqmQVrdXM/sp/DEpvcnEldY4flUYt3PCnb5Qf4yr2h
3wA35/Yf0w9RP4IDbAsTfwdjJJYvAXcBE9QHaIqQU4p0k7ps1QpDpNtKc9HwoH8gNDMBLJ67Oy8r
SHQotjP74YoVvux2tWwKqhazJWPEQa2c0e+mXrcrJYh013mYBouullga1t1gzj0a9Jz+mSF7s7YC
661O6ScVsJdZnAKgQcZWReJMhBuiGtTk5WLfmRkkZEN1Emnz2TISy2viCiVHjV+alG6uAS4lU8+p
ZOHSlrT1sTXuE73a1HNQ3tku7Qcbv5vo7GdZk3ithFZTHg7ePiYutfWKHTqP6NEbEQw4ntB3TA1h
zi9BCJowdxoOYN9rX2nMj7k5b13aCosd99ZqFmqLoY5NLPYa87jGnH9dy1GEcDATxsWprSukEKK4
FtneRH+0qllc4iPkBzXFEvOy8O1kE37rY5khp+BL07V4OqrUPuW5dZWd5RvxHyAnqErswNzk2q/u
PoWVWeNtTU2Ua/qmMO1m2xuwnWVwURCd0AJDXKxbatJaz/mo8vrY5pwzo4JRY2aQOOz6C5TTOV8i
Ri13/MRHx2Rca5AbLigWskVWqi4vKPAK7me4ulR+i9LVCH3h4fiTabm1OwyDuqz2PWzZhsCjIhuu
doBZipwl9uGtRXasDM+tV+3xMqFDSbxiaxtFwq6uPuAOYNibTI+o8pYUIPBDM5OJbrLTAwm3VLL5
xCoReUYjOGK90D225NCswJYB5o/VS9Fo+9bMugOxrgTyGLdBi0m0ZCMruD4XpdM831IbbWs2zVwV
3bmNLG0TVzPVbrY8Nj95E478DPzpiPFmId7BhNKUZXjCXWz6/E726GAXzn7jquj95d9glvae2M0u
9MILEIU/Vlv7SNOeLDd9nSS7JEF0M1lxtGiAhwj2ng9CZ9aYkzbPjhW5ZeZoF5nODEydZX7mbXXm
aPhKJS80nH4ExghajG3Xk0LYS3U/B34X2Y/wRdN1HjVflRU/OdZ0L8Y/CdEBqu1yTu4JqLF9oAzI
diyMvrDYSp7kJGCyNzblU+iE7CmGO2dAcxUHIDuK64B+gx6cwPjRKXdWzB5H8nznpAbkVXEree82
ecgQSqrdROrRpqyBUVgJg9AJNmxA57zKTdwDPEqf0OrmWR7iHN11HA5oiQ19YwVQTZHlx6CEwgQ3
fh8RnTMWI0mjSb+re4Z2Ir60tvEMpAyuhgerMGWPolLxzJMUb3snvbYspl1wNtvYYF4H4xfnNLCc
SRBr3Nq8ZHm3eGfN9lOQDEok55Lfwn9ZjxRaS53HRc4oQHKj81OaBfKLM+l3Gq9okzlnSL66n3Yo
e+QYoMwesj9xND9Ogj1EbvREMrT7ngYCeZnszvF74vHzhQ04KJf7W85ElCC7ZjFf4U3zGIFHE1lK
YNZ9E/EyiUPkVacxt1o1kF9VJNtBTFyRM2LQPBChb8mncAGwkgt3VeHwFoD1WaVs3niKX6nObtJA
pzXm2eLcPKTB8Ji6rIq6TqFJ1tBdKXA58NuoT/hrUnIZW1fH2MCU2CoCYxnVMNtVX2BD7ofY47Mh
NwQ1UbAC6XGIW23TKO8LPgrezycJSS3GUJiTTU8o8y038luoFQ/5zEShZw5px+hxhtbahCFCFGWh
5QhqnJzkN83L8IKJ6t5CeouklkJmV1Vi42oLk0FX2Ath/h6svWSrvEaPkfmG0Z4Jt3ls7dg98bVg
ygiSu3YGRj2R1D071p1Fq94lnDSQdFuWBu9WB2kiAEcJ6cxhRt/Z+goPx67mr86BzI5YKEiGCUsP
xJzz7fJvc2cB7JUfqsL9ZKB/BNSb7Nsp8Ym6YgxjXoltRKrMcTdHap9hN3Zw469g73Kj5EA0VoZw
siMez86235zY2k9DUviunX+TJPbimTaj73A82qN7zLrl0oYiYpkZ5IZY/lgaHaGjDJ9SBTBkTYs/
jeaGafU6L8SbgvLBC4XKCpLkxY3Di1FNL9A6WNISaJWHtruPEyjkfjjGvJmwg8JI7Nr7GnJolph/
FKukk7IIsCMzUKdCgBi4ZG91sUUlrAPTMdJ+FaXIgLGqLRDZbFO7KaiKIN5hKWhxT9fqbCT02J7R
Mv8Sd8LrSVOhiYqB5/gqKl9CM8MtpseOX6fIeZFhQrFlWz6VUHYuGOSB9bDkxeAhH3OBZARX6YoK
+UEUw3teg/IIFKzfaMo5wkEDlhn4mtSC6NglgJURUBJmSvUyYRKaguPUYRKWkkeft9VZ9SmuVZ5z
Y9aijUbiBA92e+v1btvnDTODmGwRgsNz4MTpdYnVq+b6NFs7tlhUyQ8SphsyAuxoWULjh+N/BH8I
mUAjull1Mr7rVfXG2zOucxtwRB2PZKmlwcZquKv7kiowsNgtCG5oxOiD0bMYMvJLGcb3rdJ/8ZMM
lJzyYQ5f2sJ2gRcsEBzLDLkheawXL/Yk+UAILb+P+vCsKphSkZnTqZKvqIv+Nx2dI3bR5xTCzUom
IZ9Q5J1a5rzrYTwNY38TAoBa0FUnaTIJRQVFcnRy0tMIRbPJXZ+BPZmRGVDUrSc3lJDv9FXoUsa3
yEbIwvFWUDv56RV3WRrbCKXw0HGxA5CrZ37AnsrGy7236Gfuq7XnRPRh/Vds0DAMVMqbJI7eBZsh
TM5UC/wf5R3cwkxeCEI2a7L8grzFrtOp0GeM6EBD4g/Eix8RVhJatPuoF4dDZ1SstBf+plVWCV3Q
8JBJPE266neUeGek7odmtt9aASSpTVmC9yktZF7xAkp98kWEnQp5KIimHfGPr7mBy4c7ndHWdz5h
cu8xHNQgSi0MzCuId6TPYcDuFXcAsBAJfuVZ1xx8BW4j0YQd286F1tgMX4aSj2M1fwd9vXXnhxnC
w6ZjDIcbiXyOgL1YB7qoA8VMwkdJjT7WyS41movHGCZ0etgGsbs1HdRKXI5410itsuTBUimkKct6
rxnQANReDBVi3xKuuCmb/ldxHa/7Ak6WDtdai/VLlmX0E5iYxpB5uJNyERXyLqti5sC9ehEhe3PG
sMmRMEYC7FqEhegSeb9CnlAiD7rhhrUOs4+d7A1v3nJJQkK2rB8saW9Zy3BFlO+0gZdKTofOHJ7L
ujoVsKe6EvsKYEUkh/YRXS27AhZ3OSV6kWR7uBps1R7D0PkOx3UY1e+tzWzC1cAVTZZ8X/zkDgM8
XQLTmIDawRZGleL1L0m1RxKmW+Jmmf0b59Y7pBdqj+gpfCR3hmM/rRokjQDHBlpCNpGkHMFmnYvm
wa7sQ6/YfpXkE07L+ql2l3BxRMiSOvEYSO2p1+HP2ONPbDccWzLZmIyYpaemTThTD6fu2CI7xM8S
EOHpS6QgfNbTx9hPTwahJNtMM39iDzCcmviCJi7rQKmLWwnMDjm0RtwLXMdQPFUTfNeShy0tXy0r
/2pNAt8m6BTRT2wuAPVGJ7F1qoHZwzQgO9Pt9+4UfpLPAsLPARaRzI5xkYXzqdfthhsVQAo9kdHB
Rcvwvaqc31QyPaG3RSGJvO3QNs0ReJ157MDt0AR/2GZ6Y4i5zp2EZzAKHL9RU+HXsEAKhQwCxI25
Hiar3lSDsYu8BQEOn066ImEsxHky5+HnMP+gvXbXIqrRCuI6LJgm5SmKCCVnDEpBh1eF+jQSMToH
68EqtNvoBg9OnabLNn6H+vNoMs4vh9pdtYANg2CvP3hteCFxcu3hYq2cU2s+6cmMvSbpf52cSzaw
Z/dOZcM7OXNHcnkr8Hk0TPhVr6PIHgtHJ+pAW5hxbXs1nV/kQTdu/Je29U69p6WHvl3e9v6hiuzX
2ikV2Ev0NJCrN3VgPMUh1Z5NNhs5hQi1hum3tk2ClbToIxA5eAIFTTIvz7bOl6mDf+Eu6sp9kcFb
DyZuSaBKRFdVB1ev2btHOGAM5ZvNrMNeS7ehx6cXskMvTfs6EnsfdQj1qVBwGJ0DsudZtRufrVs1
22ZpLeglPqaYVMbR5YeU0cK80WrBwI3fmW0u8IBC24nO5XrJ6kfWYV9GzMOJ1+mPWeoXT9bo8PR+
10zqUYBU3jEeAraktkg8sSeguJZZdN/QQawnBpNryqwnPTTjg6eOhCNCRWVbtrtmqta3YQDUWrF6
ClIKJLko9kjHLbsA/RRAvE0I/yBt2p2yY8adokQ1NRFwpMpN0fTG1ky1duNgBlpVjo2FCo0U6sRn
Rvv9MUGphzmP2itIrllC+4WACF+jJDmxxG9K9jGHEte48TQOQq0GD/CVJjA8TjxNVFjhJkW5pbsq
IATBeciK8Jg44Ea62t46A4Zoi/HYKrZvgZM9wThFc9SjLSSo7SxswV5h1n5UDwfH0KNro5n1QaM3
9xxnya6Fq7b4p+MWJVuBOJKRNFPd6Ttc8JSRJ18CslLgsVlYgYJboc3kfMzhdwZ1z3CoAlOPpIUo
sPYIlvkEyaBjXtmOHyMtX9VYE1UcexFN45AJwwjtAESpkR0VEzHv22pBHtXYWbFh5PVy0uxMK5Nb
NfNLEy7pazHay34wSROJtnmBpTxApDVRXTt5fK9CgFmta62Gocv8YYT8jsQzHxmzGGBOMfDGLZUr
Yh8vFHeNG99boqMjbw91Gx8CvNVD02Be9cwfG1cdcy3iKoeQD1QIPgPEaBTWACWND+7WHwB/WIdH
+ymdl2RCWmijf3egM0ZVcyYn3twULWSAIC5Psj0uJEwaPIclw32M1Cud7Bvz/a1LolXLaHVT2cwb
0jp8VS6RE5XzY4fHyKMp0WQXMdgw9kk8j1g/m3eC6E4ATJDjaHCHgqjK17GQDxjJ23UpSZCSDQNM
KQdfZPqmt4w/VYfgpS6m8A485zbMCMXgfSBHY8hP4ZxsCxkwyYi6T4exjm2626GXG7MjPySuAMNo
zkNaWOAPm3Nf9hcTJBz7mrOb0eJWOadIYCRXkjAOqmn3TaygsIxbplaVHxqIylJd09dDztanc7ap
WopE6lU3QN7ade6nSXftWXcsLN4nqzzCS54YJ+DsA8O5sjTrZPX2aQjUS5pz4nqL2Zg1PzGmEZAS
MgfUAgZroThSJbVWe5cq3UUNxz+G1sVwDKUS8Sv1riyhH5bgGH/R/JMq68H4TTh34EixjyxxlOFw
yB8dOe8zK7op40u5rBzLEGZf/9Q75nsGID6rRr9pCU9dsjmUnX116uxUxLfVeAiBNMY+hO965XUC
lZx+Hw3hyGPFpLTtONFyQECxRslt9ukz/CVcewMSLm1bsyHEbN2g24YNFSjCarOaoNGouXl8ICtw
l69GlEEit+4qu39Ken6tPjmEtIZbzbDuBoaiST68mXaxZ3DKjdQOeyefPqrCuA+D4YX6BUFU3T6U
MJcZzCGPMcvwHeThb9PEaxa7Lh7NKfVrNyovlqdtiP3w1iMxNEPHWH6hODRuvdOqzN1gQICO2lS3
5cVvwumQGSRqL+cIqLM7YWFiwcS0mtriWZaoy5ZNe5zyrreBx9NlaLd5+IgANONT43ZxDR3Igwox
wg3zuWHyw4vMCRUA5V8v/bUCY88mA/l751b0LeO5TqJyIyLjvs+4mdwmTrcj8OpCi/bUIk+xs1zO
YbpFt4gW2lNP+Q+6gmMePOigGeaZaV0577nD73lXu00t+TrtUb8MLR8HtXAzlSE1HXkpukK6J0ra
axgbSmM5ZRFhDccBJwP25y52cU+pO3jixwBjJaySNVp3uS7i8UXvwXamGSAPAkR4wB4RXEELmXmQ
2W0z38oH8G880bnNoji6d5e5LH8GEIJ79js8mAMWwRAcG317w8ya6WJiH8JKnMWS55wauw4unYq0
WymB2MftcME4cxepa56Pz3WNm81tp59M35tov+hAVcUJG36XyMN99tVXS2goY8HoRAXMJ9yZTBvo
D6zxkIeGWoeFlmysfP7tFnV07+xLxhg+nxZ2gLogEWaMD6k+7Hq9fJXI3wLWBbjuLULcsXCWwcYT
8mRbNh796T3sG7U1+/GlIpV7RaDzV94s1yuz9yZnzBaDdkPpRhzzjF20tEMM3OqWL1m3f+mOob16
O60gJ7HQqWFTmBF6YV9LFMYQnjnmA49Pj3cytYIbuk3IjpV8hu54tksSX7TgbGDFXTnMoA5pbV9T
zbsVwQPAZSBYdvEhpWNjYUCnroqbmOxndGE35n+1QhZpCsU1H7vftU3voA/EQrnRF94IEBXZl1zY
umHvbECAoFam5xtcRZKyyeJNb1wGbE50/9cn6i6WhDkG2ZqWu7AtaIrGV4Hg1QZWjQiTDIYixEtN
4447aQPiYxub9RkXRfRS9SUHGhSHPaLBLwYUZ8iDATZEI1mZ9p1o3vpqMUKgb9wiOKc0lc8hJOjW
gIdYax3IpCx/oqVv1z9Yi0b4LFQGWXvxdLYhC1yzylW9CSZ23zC0vwmIZWyYuH6rOlJNmAd2LSlU
zTSSmy3IrnF0BnljXrMlkS5FKk4c2p/6PpuSBMhlNuxzyMh83Q80sry38NfzhnOoleZHbhNDOryi
MvU5mXE34wjI0dkmFdemNRUDAkK2hG4S7Cvp8guqqdu7VG2+eXWsdkIUWZ8ZkfDZls69XkYn5ten
XPJEBZbKDvNMaiaSzRVePm2NznfP7byuBg/pTDKxIqI+lTmCvdJl16kl+6jToGMWBYMyYGOp5+7D
xj55fXqt6/Jkau63YVjvhQuOovzDWefhAebn7UESY0aRpPW8t132ZCa4bxqIF7EzMy4mH4SB8j6w
8huCmzMvIF4fYZ9KN3lDzE8xm4YbNqPRNhH0oUzFG6KBVqqzl/lqgPTe0w9W8GJJKhFW9WrFanHX
6YH/18kXVh46Lnsg8NXYZE5z7gYPxNxiBEOns26d8cfraTLGadh3OVJsFSNSsZJ73DLHMOIWWXS5
GJvOeSqfWyf7coR1jHt2yIXCJTOcE40xzAx0uPQoR2sshZqNhIDlIAMTwzt64yxx6mDQzeazlQIF
kvUTkWp76dJsFHPO7I/dcX5icEhWaHBTpKWtsfgEbgBKDrHMJpnHFy4wlkLq4gVY9MKK0zK8wngO
1+WISovcWF93r15V7lMiS+sAw4DdP2uyvvcUFUjs2s/mcmpYDjbQQg84qRTgVdoGkt+y/2NLGN1v
nAareh4R9pJtp4dbomQ/1MwQKDDbM9Ux7lH4x5sOVgK9b/hoxaK4X/RMicFNpCVPQRHeaTEVHV4d
hAuSrr0KIvDEIrvrBZHtpWLm7S4S92IB22DF9EknOelMPbpDnbgfmJruCoT3Y2S8oQj/5U8xWcau
TOtL07j3AwbpLM28vdPwd7ve2eJ+tC5p+zSk2q4pK6KNZ9aMkKqztZ0wrJMq3+leN3Du5F/diHCe
JG/Q4UzN3ZrL0WJFp7gHV6Mwb6QXXeBCTdtB9veseTUcj70/WayxInmZNXfk2jXdjTEOl7Ya9+MQ
YlCyFyHRK/yAJT2mmxktycFpNuYv8gEoMWT38AIabGboUoNUfhSNjkVFlzYFb/VlWOyOM+2XI+gz
HZGvjCFa2uTR0IbBhxVCnEv2O479fUldb1QvxaSyi2iYo1v6d+Aah3pOajCbtAFhXH4VJG2Rk0JQ
MSyDmSlHrHPgxvxHu8m99xwiGcxv15qRkXrfPYQQ5L7MwCnD0LFjEwSjBKAW7VZTi/Lcq+ZzhqTK
01y2mzJJbhUk20xnPJaz3ZbB9C4qg4cK+I7ZDZ3PEcown6RDEGerLIV/WQXLTjeRhyQVB8Q1j04O
FR8uJ7dNVsIukdbPHGFKYb38VkSjH6v8VUX6seUb5kjOGP5be6+BS7JUDXOMMMCG6lmCpA/1+k8/
W2esKVsgMnACuPZsAz8+DO+RzJBUMmAdR6wXNbzjzG8H3Tv2aKdbiQ3sr7isUp9eZkWxO+UtljYS
J1X/bOuWdZrBAzWZ+eyB01m11fDQdsWHGrIvAykHHVB/Do2YIVdCLOOIqz7ILYdfyXyloaEmEcTp
dan5jJTzRzPsCORCtg07LrEA8gUxcViS9FHbEqngLhbCIdduUxpxGpTFHVbCd2HhXksWYnDTkcgE
q50TUDnrir23FsiXhH3EOlZMMRE6VYvfddcP8lm3gnBfU/P1HddbbfBFMP8JacXrl8neMz3+Bv2D
K345L+Vk3vVsVpHOOgezuVg2I0vFINEuR3MLrHFs8GC8Nm2L2t3506FoXBmzJNFRL8E9cFwSgdB3
+e84jQ6m/Ohq2kzPc1f8mIvUJgkeKRrAwCrsHQ6+dgLqrG2rPcvRk5tEgpoObYty3xC+E6RrVPOX
cdl6G3gvkOWuC3dJWrFJ09ENbeNYWb+dq+4HFr59q6qXGJvJbp6DV6Lb2GNNLWZCL8RZE4s/moOb
g83/A+E9+QZXC1PHyPqJl24eQfCHBWh0W4z93omGx2rqBuqbbJs2GNGPhuPhxq4dv5q9k9Ey5zSj
bpfwKfkGwYvrAbYUk7EfHBw/QcoQzZnMfg0xDqfSVO/QZH1ETvE52pm3MTowx9lIuRlVcjyXmDhQ
1pvscaYUu1k9NIfWTl/n3noZkFn6vfNcdYZ2j7MOXYiAKTTybaIOs05xjJnJaOh1U2DgMzMVrccO
6/aIoGRthSgva2PNoc70sHwIBkUfi8m7ldVnVAyX2JTVA/tYss8TM9220iZbtUm/29oiMI3UVNR6
Bt7OxuHRtA+drvVHRl33U2GdKqyH2E2bB5d8Oar/OT50SyhALLlYNHN6GwQ/Eg66c+9I0rUTQDT6
kF9FYy1C0Op9wKTiT/VckbMKgyoSwp8b3HLO4oa1kzuKB4GdEBaMUzx4fUe3KMO7tDaIZkwH0rcr
bDCly2WgN2LVpT0zQ5PTqK0XEGGpQND0cFHg3P1qS1yXLLw77C8QyjT9Ne6tV+btCwjF27pyxF7S
GgvKVBU7NgJsNoxmg4/VZeLE4CwfCNMhE4kC4xkbMmy9zAYKS3iQd2urat5mef+Eys87dsF93ZjY
ToIWNGCF5G0sXW3XlvRjo3Lusxp/5RSqaFcjPtqaDxpr1usEWe/aeFAbRElIABaAg9lqGWck2/Ek
ak56VngX5iMxUj2GqphcQ/FYzoAsZsH402im5KyN2u+YdfcVzLVdpZvRdlLGL3xUEKEhATtB+lv1
A/qG+a2ZxcWMjtpQpn5lAWKZiXVjSWlmWwIIEittsOxjU+kKoPu6WkbrztFoQRHj5YSihm9rlal2
PyNXe4/K6fjozbQNUacX+9zh3XC6fZ5UvqNi484a2yelxD0FE7y6cfoyu4nRGSk/yaSpY0I6rpsU
8gAI+CQddZFmPhxTx2HUS55y7o1kr4QwrzqtLo59DDU6L/JrQggRAiW87exEwK7LLdvJ7zkkE2yo
7o2wFMTcpce6CfcyLoxXF7vauoiiDHBL/A45nh8qpnHnnxFfE5It+Z23lKdCp0EoNTajoxnoFzG9
TMa0swdK5kXOOJSq8YVJNI2wktMovpU7Xa3JBLrYp4t3uvj03HGXaPBYIcIyORVqY4iy27kCP1+t
KX0dTCGdbmcvVak8W7gbV6QFbmSzWMmpZ7E1/XR5OFyGDp4Tcx4dxvTaq5u7vu8AGUfWI0euuZ2d
5HFIdnownubus2CDCw+H75LpPJwp5NHVd0Gf/pgWDMA8hSDFSC6FbqX7ejn/wcxrqG8KLcx8wXZs
1wTqcdDEbazIKi0/RVKhVvzf1J3JbuNGEIZfxZhLLiHBrbkcZgBb3jPxogwmQC4CIXEkSlwksrVQ
D5H3yH3ewC+WryXKQ9mSMbZycC42bFLdzVJ3dbG6/v+fdccLkitze+ifV0vQEMts/vsMsqKWl4y/
darFt6Gd3XtORpBYmGQUFii+zGQA6TxV2SROTsYVdMwTSLjAAsLDYBcJhWSop8KcnYov4wXZGo3K
KzmAzxFNnqTTGaInQH7XiZftRUqmNhtllygyo6E78++BG48gkCd5Og0m2Znlz6/TRKQogzlTVYh6
lc7yquWZlAF1/KXVLpxT4OAovkq4QYd2Xwng3cfmFEUiZyRbQkCRX5TwCWqzC8Cq1E35gFM5paXQ
N3BvBaeKA7TD0jIAZKzdJ77kOIeDa4nDKgo/g3eQWKcqbyYAzqgeP6ksi9O6ruxTGGLxhhXIObFS
wASeBeMrDn+ufWcx+DwseQ1DtOjCQ2NlmRM+BGpblqjZUgPvnhckPa6mmhH6qPrdjtOOcasqbX34
mgNP61+bVHRrXkzutVp+RQFxpLSc/oJ3TPvDMUsJ4R/BNZR1f8p8XJyOOmZ7gqwaMDvBkZsYicuq
9CewQZU3HgvkcjAwh5RsENZ17MX8NkVUMk2lfQ2z+K+DuVlVzgiWFU9m57M+hVETLwEHiapYZcDG
bpVElpapQdVOSHLuZrxoJ9mNFns2Sa3xb8S/ZwFpXrQKLRsS5YVJgeFgSATnXSlB1jwJSHJMZHVJ
zQrn4ss2OaO7BYHeUFTn/xtcWE2rfBrK8CyTsazup1FRtaNymshHIJS6egcfjPwC4ftbbtogqnY3
VCPE1vzG3XyaSTUCXgWyJiuxD5ZmC1i2GtFquC81kIQMeNoDe+a4umuB17DJhighMdUgNFD9+rKl
O8K3IfUW5Ph8OLOActFfw0D7TPDy061t+fI9Ww8Q9lL1El/KIu7KpgUU1k74EGfxDD54N+Gvh7hG
qz3a9rlJnrTYMInQYWxyDRK0gPhsRb/cNImjC8cSJuSOtsL2CQ+40/syCeBA0/25ebHfCLYeCJ4N
WR9lVcegwca8cHXDNVwLwR4/4L3QtN7dvDAJx+EcPdgOvu4ZgWP7tmUHK6LuLTtYujBs8H0BgT8i
z3Y9+d7R+hAwsDKRYfkMXI8IXnjeoVMj0E3LcAzP5G0akKnPAmhMDUM3WTk+nG8wnxsm/FjrDt+X
TVwo252AChEGS0HgU3zuHje6f7kI3TJs5ojt4hxQhrCe2MTCo5hkcmFu89SKeoXT+AnDPW5KrUGc
9FbbURyVu3atfTdsXPHz67Ubvup9/MDmsHWf2pzWXUerHVD9/WnLRqudonFxs3Osuqk/Xj/f8563
+to81Oafl3FUhEV3QEGb2nzrUa4B1SfI6wGorpr7BHBnULk/hvLxw9ZAG2vipZbvinwWoQygHSc8
utZ6+C6jo94vx2AGN40rQ9Ue+NDeWjRQRNrXMDnqRUef87iImr3ULo6pdnBHeVHG3XDTkHqEunGk
DA5t/OFvOG92air88NGH9nEXVqWyURLuM5NakYf2cpMXaZj1tubVTv96eEfTWZRgtuPJFGqAONv6
3unyufs6tMtXS188rvi3raSTfFr0835Wa20MIq2Vp/Lhn823pOYgmhvUoRiC8zLLtGwHBY/N5XVc
/JYlfIG0R+/orNyOIg1T4LkVbQI/CXz+i55ewetwoDGPmS4g8yKtPXj4zq+Vd9qYamXJXVHyy1Nm
l1t+jPyfO+tNRL/rY9sbkbqjm0Rh8elfAAAA//8=</cx:binary>
              </cx:geoCache>
            </cx:geography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5</xdr:row>
      <xdr:rowOff>19051</xdr:rowOff>
    </xdr:from>
    <xdr:to>
      <xdr:col>2</xdr:col>
      <xdr:colOff>295275</xdr:colOff>
      <xdr:row>12</xdr:row>
      <xdr:rowOff>9526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Genre 1">
              <a:extLst>
                <a:ext uri="{FF2B5EF4-FFF2-40B4-BE49-F238E27FC236}">
                  <a16:creationId xmlns:a16="http://schemas.microsoft.com/office/drawing/2014/main" id="{F661A7B7-2AA0-4084-8D77-5A33B897E3A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Genr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2950" y="1175658"/>
              <a:ext cx="1076325" cy="1133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485775</xdr:colOff>
      <xdr:row>5</xdr:row>
      <xdr:rowOff>9526</xdr:rowOff>
    </xdr:from>
    <xdr:to>
      <xdr:col>8</xdr:col>
      <xdr:colOff>504825</xdr:colOff>
      <xdr:row>12</xdr:row>
      <xdr:rowOff>9526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rvice 1">
              <a:extLst>
                <a:ext uri="{FF2B5EF4-FFF2-40B4-BE49-F238E27FC236}">
                  <a16:creationId xmlns:a16="http://schemas.microsoft.com/office/drawing/2014/main" id="{6594E868-5FDE-4E9E-A6C9-B2277218FB8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rvi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09775" y="1166133"/>
              <a:ext cx="459105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657225</xdr:colOff>
      <xdr:row>5</xdr:row>
      <xdr:rowOff>9526</xdr:rowOff>
    </xdr:from>
    <xdr:to>
      <xdr:col>9</xdr:col>
      <xdr:colOff>1095375</xdr:colOff>
      <xdr:row>12</xdr:row>
      <xdr:rowOff>9526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Statut 1">
              <a:extLst>
                <a:ext uri="{FF2B5EF4-FFF2-40B4-BE49-F238E27FC236}">
                  <a16:creationId xmlns:a16="http://schemas.microsoft.com/office/drawing/2014/main" id="{EE954884-6E78-4AB1-BCDF-9D27EDA6D21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tut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53225" y="1166133"/>
              <a:ext cx="120015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15</xdr:row>
      <xdr:rowOff>152401</xdr:rowOff>
    </xdr:from>
    <xdr:to>
      <xdr:col>8</xdr:col>
      <xdr:colOff>9525</xdr:colOff>
      <xdr:row>34</xdr:row>
      <xdr:rowOff>33338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B311126A-D10B-4901-968B-210B6D402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752475</xdr:colOff>
      <xdr:row>15</xdr:row>
      <xdr:rowOff>152399</xdr:rowOff>
    </xdr:from>
    <xdr:to>
      <xdr:col>16</xdr:col>
      <xdr:colOff>9525</xdr:colOff>
      <xdr:row>34</xdr:row>
      <xdr:rowOff>19049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3A8AA28B-FFFB-4D19-A375-9787205FE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752475</xdr:colOff>
      <xdr:row>15</xdr:row>
      <xdr:rowOff>161924</xdr:rowOff>
    </xdr:from>
    <xdr:to>
      <xdr:col>22</xdr:col>
      <xdr:colOff>38100</xdr:colOff>
      <xdr:row>34</xdr:row>
      <xdr:rowOff>9524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9" name="Graphique 8">
              <a:extLst>
                <a:ext uri="{FF2B5EF4-FFF2-40B4-BE49-F238E27FC236}">
                  <a16:creationId xmlns:a16="http://schemas.microsoft.com/office/drawing/2014/main" id="{35A70136-AF40-407E-80A3-66AA688304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535025" y="2962274"/>
              <a:ext cx="3857625" cy="29241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1361</xdr:colOff>
      <xdr:row>5</xdr:row>
      <xdr:rowOff>9526</xdr:rowOff>
    </xdr:from>
    <xdr:to>
      <xdr:col>15</xdr:col>
      <xdr:colOff>458562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Région">
              <a:extLst>
                <a:ext uri="{FF2B5EF4-FFF2-40B4-BE49-F238E27FC236}">
                  <a16:creationId xmlns:a16="http://schemas.microsoft.com/office/drawing/2014/main" id="{F40BD2FC-1ED4-4593-AE61-A1E645567BD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ég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206468" y="1166133"/>
              <a:ext cx="4267201" cy="11334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38</xdr:row>
      <xdr:rowOff>11206</xdr:rowOff>
    </xdr:from>
    <xdr:to>
      <xdr:col>7</xdr:col>
      <xdr:colOff>761999</xdr:colOff>
      <xdr:row>55</xdr:row>
      <xdr:rowOff>87406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7E5F0526-D796-4562-9B83-617CE21A4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133350</xdr:rowOff>
    </xdr:from>
    <xdr:to>
      <xdr:col>3</xdr:col>
      <xdr:colOff>304800</xdr:colOff>
      <xdr:row>11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Genre 2">
              <a:extLst>
                <a:ext uri="{FF2B5EF4-FFF2-40B4-BE49-F238E27FC236}">
                  <a16:creationId xmlns:a16="http://schemas.microsoft.com/office/drawing/2014/main" id="{C402BADA-BF3F-4964-8029-CE9BE7143B7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Genr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000" y="1143000"/>
              <a:ext cx="1828800" cy="1000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476249</xdr:colOff>
      <xdr:row>4</xdr:row>
      <xdr:rowOff>152400</xdr:rowOff>
    </xdr:from>
    <xdr:to>
      <xdr:col>8</xdr:col>
      <xdr:colOff>657224</xdr:colOff>
      <xdr:row>10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Service 2">
              <a:extLst>
                <a:ext uri="{FF2B5EF4-FFF2-40B4-BE49-F238E27FC236}">
                  <a16:creationId xmlns:a16="http://schemas.microsoft.com/office/drawing/2014/main" id="{4C45A517-B8AC-4C8B-889F-56D4594BE9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rvic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2249" y="1162050"/>
              <a:ext cx="3990975" cy="962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28575</xdr:colOff>
      <xdr:row>4</xdr:row>
      <xdr:rowOff>133350</xdr:rowOff>
    </xdr:from>
    <xdr:to>
      <xdr:col>11</xdr:col>
      <xdr:colOff>333375</xdr:colOff>
      <xdr:row>10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Statut 2">
              <a:extLst>
                <a:ext uri="{FF2B5EF4-FFF2-40B4-BE49-F238E27FC236}">
                  <a16:creationId xmlns:a16="http://schemas.microsoft.com/office/drawing/2014/main" id="{49962EAB-EA43-4A98-AA57-4E69E048A23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tut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86575" y="1143000"/>
              <a:ext cx="1828800" cy="9810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733425</xdr:colOff>
      <xdr:row>11</xdr:row>
      <xdr:rowOff>152400</xdr:rowOff>
    </xdr:from>
    <xdr:to>
      <xdr:col>11</xdr:col>
      <xdr:colOff>285750</xdr:colOff>
      <xdr:row>20</xdr:row>
      <xdr:rowOff>66675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7" name="Embauche">
              <a:extLst>
                <a:ext uri="{FF2B5EF4-FFF2-40B4-BE49-F238E27FC236}">
                  <a16:creationId xmlns:a16="http://schemas.microsoft.com/office/drawing/2014/main" id="{987E2DC8-081C-4EE0-A8D4-CE265986BD7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Embauch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3425" y="2295525"/>
              <a:ext cx="7934325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>
    <xdr:from>
      <xdr:col>1</xdr:col>
      <xdr:colOff>9525</xdr:colOff>
      <xdr:row>20</xdr:row>
      <xdr:rowOff>152400</xdr:rowOff>
    </xdr:from>
    <xdr:to>
      <xdr:col>11</xdr:col>
      <xdr:colOff>276225</xdr:colOff>
      <xdr:row>37</xdr:row>
      <xdr:rowOff>142875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BF94BCD8-0046-4B92-AD4A-12148890E8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676275</xdr:colOff>
      <xdr:row>3</xdr:row>
      <xdr:rowOff>9525</xdr:rowOff>
    </xdr:from>
    <xdr:to>
      <xdr:col>9</xdr:col>
      <xdr:colOff>1657350</xdr:colOff>
      <xdr:row>10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Genre">
              <a:extLst>
                <a:ext uri="{FF2B5EF4-FFF2-40B4-BE49-F238E27FC236}">
                  <a16:creationId xmlns:a16="http://schemas.microsoft.com/office/drawing/2014/main" id="{DD764069-5855-4308-B1CF-8B0B6ACBD1E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Gen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01425" y="866775"/>
              <a:ext cx="981075" cy="1133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800100</xdr:colOff>
      <xdr:row>3</xdr:row>
      <xdr:rowOff>0</xdr:rowOff>
    </xdr:from>
    <xdr:to>
      <xdr:col>8</xdr:col>
      <xdr:colOff>0</xdr:colOff>
      <xdr:row>10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Service">
              <a:extLst>
                <a:ext uri="{FF2B5EF4-FFF2-40B4-BE49-F238E27FC236}">
                  <a16:creationId xmlns:a16="http://schemas.microsoft.com/office/drawing/2014/main" id="{B7B89C5B-E4C0-4334-B763-E1E74A8D545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rvi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62550" y="857250"/>
              <a:ext cx="4533900" cy="1133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219075</xdr:colOff>
      <xdr:row>2</xdr:row>
      <xdr:rowOff>152400</xdr:rowOff>
    </xdr:from>
    <xdr:to>
      <xdr:col>9</xdr:col>
      <xdr:colOff>342900</xdr:colOff>
      <xdr:row>10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Statut">
              <a:extLst>
                <a:ext uri="{FF2B5EF4-FFF2-40B4-BE49-F238E27FC236}">
                  <a16:creationId xmlns:a16="http://schemas.microsoft.com/office/drawing/2014/main" id="{C3255B13-0876-4730-A51A-A6568BDBB0C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tu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915525" y="847725"/>
              <a:ext cx="1152525" cy="1152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tagiaire" refreshedDate="44603.610537384258" createdVersion="7" refreshedVersion="7" minRefreshableVersion="3" recordCount="51" xr:uid="{4307FED4-060B-499E-9F5C-8C022A257C6D}">
  <cacheSource type="worksheet">
    <worksheetSource name="Tableau1"/>
  </cacheSource>
  <cacheFields count="20">
    <cacheField name="Titre" numFmtId="0">
      <sharedItems/>
    </cacheField>
    <cacheField name="Nom" numFmtId="0">
      <sharedItems/>
    </cacheField>
    <cacheField name="Prénom" numFmtId="0">
      <sharedItems/>
    </cacheField>
    <cacheField name="Naissance" numFmtId="14">
      <sharedItems containsSemiMixedTypes="0" containsNonDate="0" containsDate="1" containsString="0" minDate="1947-11-22T00:00:00" maxDate="1993-09-08T00:00:00"/>
    </cacheField>
    <cacheField name="Age" numFmtId="0">
      <sharedItems containsSemiMixedTypes="0" containsString="0" containsNumber="1" containsInteger="1" minValue="28" maxValue="74" count="34">
        <n v="44"/>
        <n v="50"/>
        <n v="74"/>
        <n v="43"/>
        <n v="29"/>
        <n v="70"/>
        <n v="59"/>
        <n v="52"/>
        <n v="66"/>
        <n v="53"/>
        <n v="57"/>
        <n v="64"/>
        <n v="41"/>
        <n v="56"/>
        <n v="62"/>
        <n v="49"/>
        <n v="69"/>
        <n v="36"/>
        <n v="51"/>
        <n v="47"/>
        <n v="31"/>
        <n v="33"/>
        <n v="54"/>
        <n v="58"/>
        <n v="61"/>
        <n v="37"/>
        <n v="48"/>
        <n v="28"/>
        <n v="63"/>
        <n v="67"/>
        <n v="34"/>
        <n v="71"/>
        <n v="46"/>
        <n v="38"/>
      </sharedItems>
      <fieldGroup base="4">
        <rangePr autoStart="0" autoEnd="0" startNum="20" endNum="75" groupInterval="5"/>
        <groupItems count="13">
          <s v="&lt;20"/>
          <s v="20-24"/>
          <s v="25-29"/>
          <s v="30-34"/>
          <s v="35-39"/>
          <s v="40-44"/>
          <s v="45-49"/>
          <s v="50-54"/>
          <s v="55-59"/>
          <s v="60-64"/>
          <s v="65-69"/>
          <s v="70-75"/>
          <s v="&gt;75"/>
        </groupItems>
      </fieldGroup>
    </cacheField>
    <cacheField name="Numéro Sécu" numFmtId="165">
      <sharedItems containsSemiMixedTypes="0" containsString="0" containsNumber="1" containsInteger="1" minValue="1471175002035" maxValue="2920901012154" count="51">
        <n v="1770775894563"/>
        <n v="2710833021220"/>
        <n v="1471175002035"/>
        <n v="2790112147890"/>
        <n v="2920901012154"/>
        <n v="1510375140213"/>
        <n v="1620512457895"/>
        <n v="1690301256236"/>
        <n v="2620685104125"/>
        <n v="2550244156236"/>
        <n v="2680213025625"/>
        <n v="2640744230152"/>
        <n v="1580113256568"/>
        <n v="1800975485489"/>
        <n v="1650202156236"/>
        <n v="1590312536545"/>
        <n v="2651145001250"/>
        <n v="1550259684120"/>
        <n v="2720675110130"/>
        <n v="2521275896623"/>
        <n v="1851275481126"/>
        <n v="2700844102236"/>
        <n v="2740875140125"/>
        <n v="1711110203266"/>
        <n v="1900328568956"/>
        <n v="2880675121662"/>
        <n v="2680145256320"/>
        <n v="2710321125556"/>
        <n v="2720575001245"/>
        <n v="2780245147889"/>
        <n v="1770721012322"/>
        <n v="2630975368596"/>
        <n v="1600875250256"/>
        <n v="2781214256236"/>
        <n v="1690375240218"/>
        <n v="1840475124569"/>
        <n v="1730275045154"/>
        <n v="1650375001202"/>
        <n v="1930975102125"/>
        <n v="1580675125478"/>
        <n v="1741045628979"/>
        <n v="2550359457895"/>
        <n v="1700303125659"/>
        <n v="1720414525623"/>
        <n v="2541001254651"/>
        <n v="2871125261001"/>
        <n v="1501275158896"/>
        <n v="1730213001455"/>
        <n v="2671159158569"/>
        <n v="2751275896365"/>
        <n v="1830214152626"/>
      </sharedItems>
    </cacheField>
    <cacheField name="Genre" numFmtId="0">
      <sharedItems count="2">
        <s v="Homme"/>
        <s v="Femme"/>
      </sharedItems>
    </cacheField>
    <cacheField name="Service" numFmtId="0">
      <sharedItems count="6">
        <s v="VENTE"/>
        <s v="GESTION"/>
        <s v="COMMUNICATION"/>
        <s v="ACHAT"/>
        <s v="PRODUCTION"/>
        <s v="JURIDIQUE"/>
      </sharedItems>
    </cacheField>
    <cacheField name="Profession" numFmtId="0">
      <sharedItems/>
    </cacheField>
    <cacheField name="Embauche" numFmtId="14">
      <sharedItems containsSemiMixedTypes="0" containsNonDate="0" containsDate="1" containsString="0" minDate="1987-03-19T00:00:00" maxDate="2014-08-16T00:00:00" count="51">
        <d v="2000-05-15T00:00:00"/>
        <d v="2006-10-05T00:00:00"/>
        <d v="2012-06-28T00:00:00"/>
        <d v="2004-10-12T00:00:00"/>
        <d v="2004-08-16T00:00:00"/>
        <d v="2004-05-20T00:00:00"/>
        <d v="2014-08-15T00:00:00"/>
        <d v="2008-04-11T00:00:00"/>
        <d v="2002-06-03T00:00:00"/>
        <d v="2009-02-01T00:00:00"/>
        <d v="2003-11-19T00:00:00"/>
        <d v="1988-07-16T00:00:00"/>
        <d v="2012-07-27T00:00:00"/>
        <d v="2008-03-02T00:00:00"/>
        <d v="2004-03-06T00:00:00"/>
        <d v="2006-06-13T00:00:00"/>
        <d v="1999-02-28T00:00:00"/>
        <d v="1997-03-07T00:00:00"/>
        <d v="2006-07-28T00:00:00"/>
        <d v="2005-11-29T00:00:00"/>
        <d v="1998-08-15T00:00:00"/>
        <d v="2012-02-15T00:00:00"/>
        <d v="2001-07-17T00:00:00"/>
        <d v="2005-09-22T00:00:00"/>
        <d v="2002-09-09T02:52:24"/>
        <d v="2009-10-15T00:00:00"/>
        <d v="2003-10-02T00:00:00"/>
        <d v="2003-04-08T00:00:00"/>
        <d v="2007-03-11T00:00:00"/>
        <d v="2004-09-17T00:00:00"/>
        <d v="1996-01-28T00:00:00"/>
        <d v="2001-07-06T00:00:00"/>
        <d v="1987-03-19T00:00:00"/>
        <d v="2002-05-02T00:00:00"/>
        <d v="2008-11-06T00:00:00"/>
        <d v="2005-09-21T00:00:00"/>
        <d v="2003-09-20T00:00:00"/>
        <d v="2009-08-28T00:00:00"/>
        <d v="1994-12-26T00:00:00"/>
        <d v="1993-09-10T00:00:00"/>
        <d v="1994-12-27T00:00:00"/>
        <d v="1999-10-07T00:00:00"/>
        <d v="2000-03-12T00:00:00"/>
        <d v="2003-10-16T00:00:00"/>
        <d v="2005-04-10T00:00:00"/>
        <d v="1996-06-21T00:00:00"/>
        <d v="2002-12-20T00:00:00"/>
        <d v="2005-08-11T00:00:00"/>
        <d v="2009-11-25T00:00:00"/>
        <d v="1997-01-01T00:00:00"/>
        <d v="1993-02-27T00:00:00"/>
      </sharedItems>
      <fieldGroup base="9">
        <rangePr groupBy="years" startDate="1987-03-19T00:00:00" endDate="2014-08-16T00:00:00"/>
        <groupItems count="30">
          <s v="&lt;19/03/1987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&gt;16/08/2014"/>
        </groupItems>
      </fieldGroup>
    </cacheField>
    <cacheField name="Ancienneté" numFmtId="0">
      <sharedItems containsSemiMixedTypes="0" containsString="0" containsNumber="1" containsInteger="1" minValue="7" maxValue="34"/>
    </cacheField>
    <cacheField name="Salaire" numFmtId="44">
      <sharedItems containsSemiMixedTypes="0" containsString="0" containsNumber="1" minValue="990.92" maxValue="8384.7000000000007"/>
    </cacheField>
    <cacheField name="Statut" numFmtId="0">
      <sharedItems count="3">
        <s v="CDI"/>
        <s v="CDD"/>
        <s v="Stagiaire"/>
      </sharedItems>
    </cacheField>
    <cacheField name="Cotisation" numFmtId="8">
      <sharedItems containsSemiMixedTypes="0" containsString="0" containsNumber="1" minValue="21.5" maxValue="63.8"/>
    </cacheField>
    <cacheField name="Adresse" numFmtId="0">
      <sharedItems/>
    </cacheField>
    <cacheField name="Code Postal" numFmtId="173">
      <sharedItems containsSemiMixedTypes="0" containsString="0" containsNumber="1" containsInteger="1" minValue="1000" maxValue="95300"/>
    </cacheField>
    <cacheField name="Ville" numFmtId="0">
      <sharedItems/>
    </cacheField>
    <cacheField name="Département" numFmtId="0">
      <sharedItems/>
    </cacheField>
    <cacheField name="Région" numFmtId="0">
      <sharedItems count="5">
        <s v="ILE-DE-FRANCE"/>
        <s v="NORMANDIE"/>
        <s v="AUVERGNE RHÔNE-ALPES"/>
        <s v="PROVENCE ALPES CÔTE D'AZUR"/>
        <s v="NOUVELLE-AQUITAINE"/>
      </sharedItems>
    </cacheField>
    <cacheField name="Téléphone" numFmtId="174">
      <sharedItems containsSemiMixedTypes="0" containsString="0" containsNumber="1" containsInteger="1" minValue="139355626" maxValue="160525626"/>
    </cacheField>
  </cacheFields>
  <extLst>
    <ext xmlns:x14="http://schemas.microsoft.com/office/spreadsheetml/2009/9/main" uri="{725AE2AE-9491-48be-B2B4-4EB974FC3084}">
      <x14:pivotCacheDefinition pivotCacheId="172823563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s v="Monsieur"/>
    <s v="ANGOT"/>
    <s v="Pierre"/>
    <d v="1977-07-07T00:00:00"/>
    <x v="0"/>
    <x v="0"/>
    <x v="0"/>
    <x v="0"/>
    <s v="Ingénieur Commercial"/>
    <x v="0"/>
    <n v="21"/>
    <n v="2744.08"/>
    <x v="0"/>
    <n v="45.6"/>
    <s v="13 rue de Rome"/>
    <n v="75008"/>
    <s v="PARIS"/>
    <s v="PARIS"/>
    <x v="0"/>
    <n v="147423732"/>
  </r>
  <r>
    <s v="Madame"/>
    <s v="BAZIRE"/>
    <s v="Raymonde"/>
    <d v="1971-08-02T00:00:00"/>
    <x v="1"/>
    <x v="1"/>
    <x v="1"/>
    <x v="1"/>
    <s v="Contrôleuse de gestion"/>
    <x v="1"/>
    <n v="15"/>
    <n v="1829.39"/>
    <x v="0"/>
    <n v="54.7"/>
    <s v="3 rue Moulin Vieux"/>
    <n v="95300"/>
    <s v="ENNERY"/>
    <s v="VAL D'OISE"/>
    <x v="0"/>
    <n v="147365982"/>
  </r>
  <r>
    <s v="Monsieur"/>
    <s v="BEAUCAMP"/>
    <s v="Pierre"/>
    <d v="1947-11-22T00:00:00"/>
    <x v="2"/>
    <x v="2"/>
    <x v="0"/>
    <x v="0"/>
    <s v="Technicien Commercial"/>
    <x v="2"/>
    <n v="9"/>
    <n v="2134.29"/>
    <x v="0"/>
    <n v="63.8"/>
    <s v="50 rue d'Albufera"/>
    <n v="27000"/>
    <s v="EVREUX"/>
    <s v="EURE"/>
    <x v="1"/>
    <n v="148515457"/>
  </r>
  <r>
    <s v="Madame"/>
    <s v="BENARD"/>
    <s v="Camille"/>
    <d v="1979-01-09T00:00:00"/>
    <x v="3"/>
    <x v="3"/>
    <x v="1"/>
    <x v="0"/>
    <s v="Technicienne Commerciale"/>
    <x v="3"/>
    <n v="17"/>
    <n v="2058.06"/>
    <x v="0"/>
    <n v="45.6"/>
    <s v="59 rue Clos Maurice"/>
    <n v="1000"/>
    <s v="BOURG EN BRESSE"/>
    <s v="AIN"/>
    <x v="2"/>
    <n v="142454645"/>
  </r>
  <r>
    <s v="Madame"/>
    <s v="BLANCHET"/>
    <s v="Christine"/>
    <d v="1992-09-07T00:00:00"/>
    <x v="4"/>
    <x v="4"/>
    <x v="1"/>
    <x v="1"/>
    <s v="Comptable"/>
    <x v="4"/>
    <n v="17"/>
    <n v="1676.94"/>
    <x v="0"/>
    <n v="32"/>
    <s v="5 Place de la Mairie"/>
    <n v="93000"/>
    <s v="BOBIGNY"/>
    <s v="SEINE SAINT DENIS"/>
    <x v="3"/>
    <n v="146358089"/>
  </r>
  <r>
    <s v="Monsieur"/>
    <s v="BOISSIERE"/>
    <s v="Daniel"/>
    <d v="1951-03-03T00:00:00"/>
    <x v="5"/>
    <x v="5"/>
    <x v="0"/>
    <x v="2"/>
    <s v="Assistante au Rédacteur"/>
    <x v="5"/>
    <n v="17"/>
    <n v="1981.84"/>
    <x v="0"/>
    <n v="63.8"/>
    <s v="3 rue Mesnil Gosse"/>
    <n v="94230"/>
    <s v="CACHAN"/>
    <s v="VAL DE MARNE"/>
    <x v="3"/>
    <n v="145484946"/>
  </r>
  <r>
    <s v="Monsieur"/>
    <s v="BOULAND"/>
    <s v="Georges"/>
    <d v="1962-05-03T00:00:00"/>
    <x v="6"/>
    <x v="6"/>
    <x v="0"/>
    <x v="3"/>
    <s v="Directeur"/>
    <x v="6"/>
    <n v="7"/>
    <n v="6860.21"/>
    <x v="0"/>
    <n v="54.7"/>
    <s v="35 rue Romain Rollan"/>
    <n v="94800"/>
    <s v="VILLEJUIF"/>
    <s v="VAL DE MARNE"/>
    <x v="0"/>
    <n v="160525626"/>
  </r>
  <r>
    <s v="Monsieur"/>
    <s v="BOULINEAU"/>
    <s v="Philippe"/>
    <d v="1969-03-16T00:00:00"/>
    <x v="7"/>
    <x v="7"/>
    <x v="0"/>
    <x v="1"/>
    <s v="Contrôleur de gestion"/>
    <x v="7"/>
    <n v="13"/>
    <n v="1143.3699999999999"/>
    <x v="1"/>
    <n v="46.4"/>
    <s v="Le Chouquet"/>
    <n v="91000"/>
    <s v="EVRY"/>
    <s v="ESSONNE"/>
    <x v="0"/>
    <n v="146525864"/>
  </r>
  <r>
    <s v="Madame"/>
    <s v="BOUQUET"/>
    <s v="Solange"/>
    <d v="1962-06-12T00:00:00"/>
    <x v="6"/>
    <x v="8"/>
    <x v="1"/>
    <x v="2"/>
    <s v="Directrice"/>
    <x v="8"/>
    <n v="19"/>
    <n v="5793.06"/>
    <x v="0"/>
    <n v="54.7"/>
    <s v="61 Av. Winston Churchill"/>
    <n v="75002"/>
    <s v="PARIS"/>
    <s v="PARIS"/>
    <x v="0"/>
    <n v="146378956"/>
  </r>
  <r>
    <s v="Madame"/>
    <s v="BRESSON"/>
    <s v="Christelle"/>
    <d v="1955-02-21T00:00:00"/>
    <x v="8"/>
    <x v="9"/>
    <x v="1"/>
    <x v="1"/>
    <s v="Opératrice de saisie"/>
    <x v="9"/>
    <n v="13"/>
    <n v="990.92"/>
    <x v="2"/>
    <n v="37.4"/>
    <s v="24 rue Aristide Briand"/>
    <n v="78000"/>
    <s v="VERSAILLES"/>
    <s v="YVELINES"/>
    <x v="3"/>
    <n v="145484945"/>
  </r>
  <r>
    <s v="Madame"/>
    <s v="BUREAU"/>
    <s v="Raymonde"/>
    <d v="1968-02-15T00:00:00"/>
    <x v="9"/>
    <x v="10"/>
    <x v="1"/>
    <x v="2"/>
    <s v="Attachée de Presse"/>
    <x v="10"/>
    <n v="18"/>
    <n v="2286.7399999999998"/>
    <x v="0"/>
    <n v="54.7"/>
    <s v="13 rue Docteur Roux"/>
    <n v="75006"/>
    <s v="PARIS"/>
    <s v="PARIS"/>
    <x v="2"/>
    <n v="145464848"/>
  </r>
  <r>
    <s v="Madame"/>
    <s v="CABOULET"/>
    <s v="Marcelle"/>
    <d v="1964-07-17T00:00:00"/>
    <x v="10"/>
    <x v="11"/>
    <x v="1"/>
    <x v="0"/>
    <s v="Directrice"/>
    <x v="11"/>
    <n v="33"/>
    <n v="8384.7000000000007"/>
    <x v="0"/>
    <n v="54.7"/>
    <s v="17 Parc Maubuisson"/>
    <n v="92300"/>
    <s v="LEVALLOIS PERRET"/>
    <s v="HAUTS DE SEINE"/>
    <x v="0"/>
    <n v="140424446"/>
  </r>
  <r>
    <s v="Monsieur"/>
    <s v="CABRILLAC"/>
    <s v="Etienne"/>
    <d v="1958-01-28T00:00:00"/>
    <x v="11"/>
    <x v="12"/>
    <x v="0"/>
    <x v="1"/>
    <s v="Directeur"/>
    <x v="12"/>
    <n v="9"/>
    <n v="6402.86"/>
    <x v="1"/>
    <n v="54.1"/>
    <s v="45 rue Pasteur"/>
    <n v="75002"/>
    <s v="PARIS"/>
    <s v="PARIS"/>
    <x v="0"/>
    <n v="141424344"/>
  </r>
  <r>
    <s v="Monsieur"/>
    <s v="CAVILLON"/>
    <s v="Jean-Claude"/>
    <d v="1980-09-07T00:00:00"/>
    <x v="12"/>
    <x v="13"/>
    <x v="0"/>
    <x v="2"/>
    <s v="Maquettiste"/>
    <x v="13"/>
    <n v="13"/>
    <n v="2581.84"/>
    <x v="1"/>
    <n v="38.700000000000003"/>
    <s v="57 cours Fontenelles"/>
    <n v="92000"/>
    <s v="NANTERRE"/>
    <s v="HAUTS DE SEINE"/>
    <x v="0"/>
    <n v="145505560"/>
  </r>
  <r>
    <s v="Monsieur"/>
    <s v="CORONNAT"/>
    <s v="Albert"/>
    <d v="1965-02-21T00:00:00"/>
    <x v="13"/>
    <x v="14"/>
    <x v="0"/>
    <x v="3"/>
    <s v="Directeur adjoint"/>
    <x v="14"/>
    <n v="17"/>
    <n v="4286.74"/>
    <x v="0"/>
    <n v="54.7"/>
    <s v="6 rue Bois du Chêne"/>
    <n v="78000"/>
    <s v="VERSAILLES"/>
    <s v="YVELINES"/>
    <x v="0"/>
    <n v="145464748"/>
  </r>
  <r>
    <s v="Monsieur"/>
    <s v="DAUZOU"/>
    <s v="Michel"/>
    <d v="1959-03-16T00:00:00"/>
    <x v="14"/>
    <x v="15"/>
    <x v="0"/>
    <x v="0"/>
    <s v="Technicien Commercial"/>
    <x v="15"/>
    <n v="15"/>
    <n v="1905.61"/>
    <x v="0"/>
    <n v="63.8"/>
    <s v="61 ave Kléber"/>
    <n v="75016"/>
    <s v="PARIS"/>
    <s v="PARIS"/>
    <x v="0"/>
    <n v="140525356"/>
  </r>
  <r>
    <s v="Madame"/>
    <s v="DECORDE"/>
    <s v="Aline"/>
    <d v="1965-11-20T00:00:00"/>
    <x v="13"/>
    <x v="16"/>
    <x v="1"/>
    <x v="1"/>
    <s v="Technicienne"/>
    <x v="16"/>
    <n v="22"/>
    <n v="1676.94"/>
    <x v="0"/>
    <n v="54.7"/>
    <s v="38 rue d'Auvergne"/>
    <n v="75004"/>
    <s v="PARIS"/>
    <s v="PARIS"/>
    <x v="0"/>
    <n v="146485052"/>
  </r>
  <r>
    <s v="Monsieur"/>
    <s v="DELAHAYE"/>
    <s v="Alain"/>
    <d v="1955-02-15T00:00:00"/>
    <x v="8"/>
    <x v="17"/>
    <x v="0"/>
    <x v="0"/>
    <s v="Directeur adjoint"/>
    <x v="17"/>
    <n v="24"/>
    <n v="4134.29"/>
    <x v="0"/>
    <n v="63.8"/>
    <s v="10 rue Claude Monnet"/>
    <n v="93300"/>
    <s v="AUBERVILLIERS"/>
    <s v="SEINE SAINT DENIS"/>
    <x v="0"/>
    <n v="140525356"/>
  </r>
  <r>
    <s v="Madame"/>
    <s v="DELAMARRE"/>
    <s v="Claude"/>
    <d v="1972-06-12T00:00:00"/>
    <x v="15"/>
    <x v="18"/>
    <x v="1"/>
    <x v="3"/>
    <s v="Secrétaire"/>
    <x v="18"/>
    <n v="15"/>
    <n v="1600.71"/>
    <x v="0"/>
    <n v="45.6"/>
    <s v="3 place Champ de Ville"/>
    <n v="92140"/>
    <s v="CLAMART"/>
    <s v="HAUTS DE SEINE"/>
    <x v="0"/>
    <n v="149515355"/>
  </r>
  <r>
    <s v="Madame"/>
    <s v="DENOYER"/>
    <s v="Christiane"/>
    <d v="1952-12-18T00:00:00"/>
    <x v="16"/>
    <x v="19"/>
    <x v="1"/>
    <x v="3"/>
    <s v="Assistante de Direction"/>
    <x v="19"/>
    <n v="16"/>
    <n v="2439.1799999999998"/>
    <x v="0"/>
    <n v="63.8"/>
    <s v="56 rue de Rome"/>
    <n v="75008"/>
    <s v="PARIS"/>
    <s v="PARIS"/>
    <x v="0"/>
    <n v="141434547"/>
  </r>
  <r>
    <s v="Monsieur"/>
    <s v="DESGRIPPES"/>
    <s v="Fabien"/>
    <d v="1985-12-05T00:00:00"/>
    <x v="17"/>
    <x v="20"/>
    <x v="0"/>
    <x v="4"/>
    <s v="Technicien"/>
    <x v="20"/>
    <n v="23"/>
    <n v="1372.04"/>
    <x v="0"/>
    <n v="36.5"/>
    <s v="22 rue Duguesclin"/>
    <n v="92100"/>
    <s v="BOULOGNE BILLANCOURT"/>
    <s v="HAUTS DE SEINE"/>
    <x v="0"/>
    <n v="149505152"/>
  </r>
  <r>
    <s v="Madame"/>
    <s v="DUCLOS"/>
    <s v="Nathalie"/>
    <d v="1970-08-12T00:00:00"/>
    <x v="18"/>
    <x v="21"/>
    <x v="1"/>
    <x v="3"/>
    <s v="Secrétaire"/>
    <x v="21"/>
    <n v="9"/>
    <n v="1295.82"/>
    <x v="0"/>
    <n v="54.7"/>
    <s v="56 rue de Bourgogne"/>
    <n v="92190"/>
    <s v="MEUDON"/>
    <s v="HAUTS DE SEINE"/>
    <x v="0"/>
    <n v="145454848"/>
  </r>
  <r>
    <s v="Madame"/>
    <s v="DUMONT"/>
    <s v="Monique"/>
    <d v="1974-08-12T00:00:00"/>
    <x v="19"/>
    <x v="22"/>
    <x v="1"/>
    <x v="2"/>
    <s v="Attachée de Presse"/>
    <x v="22"/>
    <n v="20"/>
    <n v="2744.08"/>
    <x v="0"/>
    <n v="45.6"/>
    <s v="35 rue Briqueterie"/>
    <n v="75003"/>
    <s v="PARIS"/>
    <s v="PARIS"/>
    <x v="0"/>
    <n v="140525356"/>
  </r>
  <r>
    <s v="Monsieur"/>
    <s v="DUMONTIER"/>
    <s v="Marcel"/>
    <d v="1971-11-22T00:00:00"/>
    <x v="1"/>
    <x v="23"/>
    <x v="0"/>
    <x v="0"/>
    <s v="Ingénieur Commercial"/>
    <x v="23"/>
    <n v="16"/>
    <n v="2896.53"/>
    <x v="0"/>
    <n v="54.7"/>
    <s v="6 rue Romain Rolland"/>
    <n v="75013"/>
    <s v="PARIS"/>
    <s v="PARIS"/>
    <x v="0"/>
    <n v="146385256"/>
  </r>
  <r>
    <s v="Monsieur"/>
    <s v="DUVAL"/>
    <s v="Albert"/>
    <d v="1990-03-03T00:00:00"/>
    <x v="20"/>
    <x v="24"/>
    <x v="0"/>
    <x v="0"/>
    <s v="Technicien Commercial"/>
    <x v="24"/>
    <n v="19"/>
    <n v="1295.82"/>
    <x v="0"/>
    <n v="36.5"/>
    <s v="7 place Général de Gaulle"/>
    <n v="75001"/>
    <s v="PARIS"/>
    <s v="PARIS"/>
    <x v="0"/>
    <n v="146378956"/>
  </r>
  <r>
    <s v="Madame"/>
    <s v="FOLLIN"/>
    <s v="Claudie"/>
    <d v="1988-06-12T00:00:00"/>
    <x v="21"/>
    <x v="25"/>
    <x v="1"/>
    <x v="4"/>
    <s v="Technicienne"/>
    <x v="25"/>
    <n v="12"/>
    <n v="1067.1400000000001"/>
    <x v="2"/>
    <n v="21.5"/>
    <s v="22 rue Pierre Brosso"/>
    <n v="93170"/>
    <s v="BAGNOLET"/>
    <s v="SEINE SAINT DENIS"/>
    <x v="4"/>
    <n v="142424849"/>
  </r>
  <r>
    <s v="Madame"/>
    <s v="FOURNIL"/>
    <s v="Claire"/>
    <d v="1968-01-01T00:00:00"/>
    <x v="22"/>
    <x v="26"/>
    <x v="1"/>
    <x v="1"/>
    <s v="Informaticienne"/>
    <x v="26"/>
    <n v="18"/>
    <n v="2286.7399999999998"/>
    <x v="0"/>
    <n v="54.7"/>
    <s v="Avenue Victor Hugo"/>
    <n v="45000"/>
    <s v="ORLEANS"/>
    <s v="LOIRET"/>
    <x v="4"/>
    <n v="144454647"/>
  </r>
  <r>
    <s v="Madame"/>
    <s v="GERMAIN"/>
    <s v="France"/>
    <d v="1971-03-01T00:00:00"/>
    <x v="1"/>
    <x v="27"/>
    <x v="1"/>
    <x v="4"/>
    <s v="Technicienne"/>
    <x v="27"/>
    <n v="18"/>
    <n v="1372.04"/>
    <x v="0"/>
    <n v="54.7"/>
    <s v="56 rue des Cavernes"/>
    <n v="92190"/>
    <s v="MEUDON"/>
    <s v="HAUTS DE SEINE"/>
    <x v="4"/>
    <n v="140084033"/>
  </r>
  <r>
    <s v="Madame"/>
    <s v="GONDOUIN"/>
    <s v="Eve"/>
    <d v="1972-05-03T00:00:00"/>
    <x v="15"/>
    <x v="28"/>
    <x v="1"/>
    <x v="0"/>
    <s v="Secrétaire"/>
    <x v="28"/>
    <n v="14"/>
    <n v="990.92"/>
    <x v="1"/>
    <n v="38.700000000000003"/>
    <s v="12 rue Guy Maupassant"/>
    <n v="75019"/>
    <s v="PARIS"/>
    <s v="PARIS"/>
    <x v="4"/>
    <n v="147454849"/>
  </r>
  <r>
    <s v="Madame"/>
    <s v="GUILLOTIN"/>
    <s v="Henriette"/>
    <d v="1978-02-26T00:00:00"/>
    <x v="3"/>
    <x v="29"/>
    <x v="1"/>
    <x v="1"/>
    <s v="Comptable"/>
    <x v="29"/>
    <n v="17"/>
    <n v="1981.84"/>
    <x v="0"/>
    <n v="45.6"/>
    <s v="55 route de Cressenville"/>
    <n v="94000"/>
    <s v="CRETEIL"/>
    <s v="VAL DE MARNE"/>
    <x v="0"/>
    <n v="146444216"/>
  </r>
  <r>
    <s v="Monsieur"/>
    <s v="HEUTTE"/>
    <s v="Joseph"/>
    <d v="1977-07-07T00:00:00"/>
    <x v="0"/>
    <x v="30"/>
    <x v="0"/>
    <x v="4"/>
    <s v="Ingénieur"/>
    <x v="30"/>
    <n v="26"/>
    <n v="2896.53"/>
    <x v="0"/>
    <n v="45.6"/>
    <s v="15 rue de La Plaine"/>
    <n v="92120"/>
    <s v="MONTROUGE"/>
    <s v="HAUTS DE SEINE"/>
    <x v="0"/>
    <n v="148565156"/>
  </r>
  <r>
    <s v="Madame"/>
    <s v="HIRCHE"/>
    <s v="France"/>
    <d v="1963-09-09T00:00:00"/>
    <x v="23"/>
    <x v="31"/>
    <x v="1"/>
    <x v="4"/>
    <s v="Technicienne"/>
    <x v="31"/>
    <n v="20"/>
    <n v="2448.27"/>
    <x v="0"/>
    <n v="54.7"/>
    <s v="10 rue des Fleurs"/>
    <n v="78000"/>
    <s v="VERSAILLES"/>
    <s v="YVELINES"/>
    <x v="0"/>
    <n v="146413631"/>
  </r>
  <r>
    <s v="Monsieur"/>
    <s v="JEAN"/>
    <s v="Gustave"/>
    <d v="1960-08-28T00:00:00"/>
    <x v="24"/>
    <x v="32"/>
    <x v="0"/>
    <x v="4"/>
    <s v="Technicien"/>
    <x v="32"/>
    <n v="34"/>
    <n v="1204.3499999999999"/>
    <x v="0"/>
    <n v="63.8"/>
    <s v="12 rue principale"/>
    <n v="92700"/>
    <s v="COLOMBES"/>
    <s v="HAUTS DE SEINE"/>
    <x v="0"/>
    <n v="144424038"/>
  </r>
  <r>
    <s v="Madame"/>
    <s v="LACOUR"/>
    <s v="Danièle"/>
    <d v="1978-12-18T00:00:00"/>
    <x v="3"/>
    <x v="33"/>
    <x v="1"/>
    <x v="1"/>
    <s v="Informaticienne"/>
    <x v="33"/>
    <n v="19"/>
    <n v="2439.1799999999998"/>
    <x v="0"/>
    <n v="45.6"/>
    <s v="24 Impasse Champ d'Epices"/>
    <n v="94140"/>
    <s v="ALFORTVILLE"/>
    <s v="VAL DE MARNE"/>
    <x v="0"/>
    <n v="139355626"/>
  </r>
  <r>
    <s v="Monsieur"/>
    <s v="LAMOTTE"/>
    <s v="Fernand"/>
    <d v="1969-03-01T00:00:00"/>
    <x v="7"/>
    <x v="34"/>
    <x v="0"/>
    <x v="0"/>
    <s v="Assistant de Direction"/>
    <x v="34"/>
    <n v="13"/>
    <n v="2469.67"/>
    <x v="1"/>
    <n v="46.4"/>
    <s v="5 impasse Le Petit Hamel"/>
    <n v="75015"/>
    <s v="PARIS"/>
    <s v="PARIS"/>
    <x v="0"/>
    <n v="148505254"/>
  </r>
  <r>
    <s v="Monsieur"/>
    <s v="LEFEBVRE"/>
    <s v="Bernard"/>
    <d v="1984-04-19T00:00:00"/>
    <x v="25"/>
    <x v="35"/>
    <x v="0"/>
    <x v="4"/>
    <s v="Technicien"/>
    <x v="35"/>
    <n v="16"/>
    <n v="2100.71"/>
    <x v="0"/>
    <n v="36.5"/>
    <s v="58 rue Marie Curie"/>
    <n v="92130"/>
    <s v="ISSY LES MOULINEAUX"/>
    <s v="HAUTS DE SEINE"/>
    <x v="0"/>
    <n v="139454848"/>
  </r>
  <r>
    <s v="Monsieur"/>
    <s v="LEGEMBLE"/>
    <s v="Lucien"/>
    <d v="1973-02-22T00:00:00"/>
    <x v="26"/>
    <x v="36"/>
    <x v="0"/>
    <x v="4"/>
    <s v="Ingénieur"/>
    <x v="36"/>
    <n v="18"/>
    <n v="3475.84"/>
    <x v="0"/>
    <n v="45.6"/>
    <s v="Manoir de Launay"/>
    <n v="92150"/>
    <s v="SURESNES"/>
    <s v="HAUTS DE SEINE"/>
    <x v="0"/>
    <n v="141454556"/>
  </r>
  <r>
    <s v="Monsieur"/>
    <s v="LEROI"/>
    <s v="Jacques"/>
    <d v="1965-03-16T00:00:00"/>
    <x v="13"/>
    <x v="37"/>
    <x v="0"/>
    <x v="4"/>
    <s v="Ouvrier Spécialisé"/>
    <x v="37"/>
    <n v="12"/>
    <n v="1250.08"/>
    <x v="1"/>
    <n v="46.4"/>
    <s v="18 rue Saint Denis"/>
    <n v="75010"/>
    <s v="PARIS"/>
    <s v="PARIS"/>
    <x v="0"/>
    <n v="147369595"/>
  </r>
  <r>
    <s v="Monsieur"/>
    <s v="LETELLIER"/>
    <s v="Bruno"/>
    <d v="1993-09-07T00:00:00"/>
    <x v="27"/>
    <x v="38"/>
    <x v="0"/>
    <x v="3"/>
    <s v="Responsable achat"/>
    <x v="38"/>
    <n v="27"/>
    <n v="4250.08"/>
    <x v="0"/>
    <n v="32"/>
    <s v="60 Grande Rue"/>
    <n v="92800"/>
    <s v="PUTEAUX"/>
    <s v="HAUTS DE SEINE"/>
    <x v="0"/>
    <n v="146352313"/>
  </r>
  <r>
    <s v="Monsieur"/>
    <s v="LEVASSEUR"/>
    <s v="Hubert"/>
    <d v="1958-06-28T00:00:00"/>
    <x v="28"/>
    <x v="39"/>
    <x v="0"/>
    <x v="4"/>
    <s v="Informaticien"/>
    <x v="39"/>
    <n v="28"/>
    <n v="2286.7399999999998"/>
    <x v="0"/>
    <n v="63.8"/>
    <s v="42 place Le Bourg du Roi"/>
    <n v="92130"/>
    <s v="ISSY LES MOULINEAUX"/>
    <s v="HAUTS DE SEINE"/>
    <x v="0"/>
    <n v="142464548"/>
  </r>
  <r>
    <s v="Monsieur"/>
    <s v="MARTIN"/>
    <s v="Jean"/>
    <d v="1974-10-04T00:00:00"/>
    <x v="19"/>
    <x v="40"/>
    <x v="0"/>
    <x v="2"/>
    <s v="Rédacteur en Chef"/>
    <x v="40"/>
    <n v="27"/>
    <n v="5335.72"/>
    <x v="0"/>
    <n v="45.6"/>
    <s v="12 rue Anatole Franc"/>
    <n v="75012"/>
    <s v="PARIS"/>
    <s v="PARIS"/>
    <x v="1"/>
    <n v="147454845"/>
  </r>
  <r>
    <s v="Madame"/>
    <s v="MARTINE"/>
    <s v="Jacqueline"/>
    <d v="1955-03-03T00:00:00"/>
    <x v="8"/>
    <x v="41"/>
    <x v="1"/>
    <x v="4"/>
    <s v="Assistante de Direction"/>
    <x v="41"/>
    <n v="22"/>
    <n v="2134.29"/>
    <x v="0"/>
    <n v="63.8"/>
    <s v="6 Place Fremont Essa"/>
    <n v="75018"/>
    <s v="PARIS"/>
    <s v="PARIS"/>
    <x v="1"/>
    <n v="142424516"/>
  </r>
  <r>
    <s v="Monsieur"/>
    <s v="MONNET"/>
    <s v="Jean-Marie"/>
    <d v="1970-03-16T00:00:00"/>
    <x v="18"/>
    <x v="42"/>
    <x v="0"/>
    <x v="4"/>
    <s v="Ouvrier Spécialisé"/>
    <x v="42"/>
    <n v="21"/>
    <n v="1495.82"/>
    <x v="0"/>
    <n v="54.7"/>
    <s v="23 résidence Nicaise"/>
    <n v="93600"/>
    <s v="AULNAY SOUS BOIS"/>
    <s v="SEINE SAINT DENIS"/>
    <x v="1"/>
    <n v="148474945"/>
  </r>
  <r>
    <s v="Monsieur"/>
    <s v="PETIT"/>
    <s v="Maurice"/>
    <d v="1972-04-29T00:00:00"/>
    <x v="15"/>
    <x v="43"/>
    <x v="0"/>
    <x v="3"/>
    <s v="Technicien"/>
    <x v="43"/>
    <n v="18"/>
    <n v="1798.9"/>
    <x v="0"/>
    <n v="45.6"/>
    <s v="13 rue de la Ferme Brémule"/>
    <n v="78000"/>
    <s v="VERSAILLES"/>
    <s v="YVELINES"/>
    <x v="1"/>
    <n v="143454849"/>
  </r>
  <r>
    <s v="Madame"/>
    <s v="POUPARDIN"/>
    <s v="Renée"/>
    <d v="1954-10-24T00:00:00"/>
    <x v="29"/>
    <x v="44"/>
    <x v="1"/>
    <x v="5"/>
    <s v="Directrice"/>
    <x v="44"/>
    <n v="16"/>
    <n v="6782.86"/>
    <x v="0"/>
    <n v="63.8"/>
    <s v="12 rue Les Lilas"/>
    <n v="75020"/>
    <s v="PARIS"/>
    <s v="PARIS"/>
    <x v="0"/>
    <n v="143255632"/>
  </r>
  <r>
    <s v="Madame"/>
    <s v="PREVOST"/>
    <s v="Paulette"/>
    <d v="1987-11-23T00:00:00"/>
    <x v="30"/>
    <x v="45"/>
    <x v="1"/>
    <x v="0"/>
    <s v="Assistante Technique"/>
    <x v="45"/>
    <n v="25"/>
    <n v="1981.84"/>
    <x v="0"/>
    <n v="36.5"/>
    <s v="4 rue Quatre Vents"/>
    <n v="94110"/>
    <s v="ARCUEIL"/>
    <s v="VAL DE MARNE"/>
    <x v="0"/>
    <n v="146444548"/>
  </r>
  <r>
    <s v="Monsieur"/>
    <s v="RIGOBERT"/>
    <s v="Robert"/>
    <d v="1950-12-18T00:00:00"/>
    <x v="31"/>
    <x v="46"/>
    <x v="0"/>
    <x v="1"/>
    <s v="Informaticien"/>
    <x v="46"/>
    <n v="19"/>
    <n v="2896.53"/>
    <x v="0"/>
    <n v="63.8"/>
    <s v="67 rue Industrie"/>
    <n v="75011"/>
    <s v="PARIS"/>
    <s v="PARIS"/>
    <x v="0"/>
    <n v="141414245"/>
  </r>
  <r>
    <s v="Monsieur"/>
    <s v="RIMBERT"/>
    <s v="Axel"/>
    <d v="1973-02-22T00:00:00"/>
    <x v="26"/>
    <x v="47"/>
    <x v="0"/>
    <x v="5"/>
    <s v="Juriste"/>
    <x v="47"/>
    <n v="16"/>
    <n v="2667.86"/>
    <x v="0"/>
    <n v="45.6"/>
    <s v="5 rue Fontaines"/>
    <n v="75014"/>
    <s v="PARIS"/>
    <s v="PARIS"/>
    <x v="0"/>
    <n v="148525165"/>
  </r>
  <r>
    <s v="Madame"/>
    <s v="ROUSSEL"/>
    <s v="Sylvie"/>
    <d v="1967-11-20T00:00:00"/>
    <x v="22"/>
    <x v="48"/>
    <x v="1"/>
    <x v="0"/>
    <s v="Assistante Technique"/>
    <x v="48"/>
    <n v="12"/>
    <n v="1905.61"/>
    <x v="1"/>
    <n v="46.4"/>
    <s v="15 rue Bruyères"/>
    <n v="92110"/>
    <s v="CLICHY"/>
    <s v="HAUTS DE SEINE"/>
    <x v="0"/>
    <n v="146525626"/>
  </r>
  <r>
    <s v="Madame"/>
    <s v="TURIN"/>
    <s v="Danielle"/>
    <d v="1975-12-18T00:00:00"/>
    <x v="32"/>
    <x v="49"/>
    <x v="1"/>
    <x v="5"/>
    <s v="Juriste"/>
    <x v="49"/>
    <n v="25"/>
    <n v="2210.5100000000002"/>
    <x v="0"/>
    <n v="45.6"/>
    <s v="5 rue des Oliviers"/>
    <n v="92140"/>
    <s v="CLAMART"/>
    <s v="HAUTS DE SEINE"/>
    <x v="0"/>
    <n v="140363228"/>
  </r>
  <r>
    <s v="Monsieur"/>
    <s v="ZEMBLAIN"/>
    <s v="Paul"/>
    <d v="1983-02-22T00:00:00"/>
    <x v="33"/>
    <x v="50"/>
    <x v="0"/>
    <x v="0"/>
    <s v="Assistant Technique"/>
    <x v="50"/>
    <n v="28"/>
    <n v="1905.61"/>
    <x v="0"/>
    <n v="36.5"/>
    <s v="62 rue des Petites Ecuries"/>
    <n v="75010"/>
    <s v="PARIS"/>
    <s v="PARIS"/>
    <x v="0"/>
    <n v="1464544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CA728BE-58B8-49AD-A606-1B464AFF4D46}" name="Tableau croisé dynamique6" cacheId="0" applyNumberFormats="0" applyBorderFormats="0" applyFontFormats="0" applyPatternFormats="0" applyAlignmentFormats="0" applyWidthHeightFormats="1" dataCaption="Valeurs" updatedVersion="7" minRefreshableVersion="5" useAutoFormatting="1" itemPrintTitles="1" createdVersion="7" indent="0" outline="1" outlineData="1" multipleFieldFilters="0" chartFormat="7" rowHeaderCaption="ANNEES">
  <location ref="A3:B24" firstHeaderRow="1" firstDataRow="1" firstDataCol="1"/>
  <pivotFields count="20">
    <pivotField showAll="0"/>
    <pivotField showAll="0"/>
    <pivotField showAll="0"/>
    <pivotField numFmtId="14" showAll="0"/>
    <pivotField showAll="0"/>
    <pivotField dataField="1" numFmtId="165" showAll="0"/>
    <pivotField showAll="0">
      <items count="3">
        <item x="1"/>
        <item x="0"/>
        <item t="default"/>
      </items>
    </pivotField>
    <pivotField showAll="0">
      <items count="7">
        <item x="3"/>
        <item x="2"/>
        <item x="1"/>
        <item x="5"/>
        <item x="4"/>
        <item x="0"/>
        <item t="default"/>
      </items>
    </pivotField>
    <pivotField showAll="0"/>
    <pivotField axis="axisRow" numFmtId="14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showAll="0"/>
    <pivotField numFmtId="44" showAll="0"/>
    <pivotField showAll="0">
      <items count="4">
        <item x="1"/>
        <item x="0"/>
        <item x="2"/>
        <item t="default"/>
      </items>
    </pivotField>
    <pivotField numFmtId="8" showAll="0"/>
    <pivotField showAll="0"/>
    <pivotField numFmtId="173" showAll="0"/>
    <pivotField showAll="0"/>
    <pivotField showAll="0"/>
    <pivotField showAll="0"/>
    <pivotField numFmtId="174" showAll="0"/>
  </pivotFields>
  <rowFields count="1">
    <field x="9"/>
  </rowFields>
  <rowItems count="21">
    <i>
      <x v="1"/>
    </i>
    <i>
      <x v="2"/>
    </i>
    <i>
      <x v="7"/>
    </i>
    <i>
      <x v="8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6"/>
    </i>
    <i>
      <x v="28"/>
    </i>
    <i t="grand">
      <x/>
    </i>
  </rowItems>
  <colItems count="1">
    <i/>
  </colItems>
  <dataFields count="1">
    <dataField name="NOMBRE DE RECRUTEMENT" fld="5" subtotal="count" baseField="0" baseItem="19214483"/>
  </dataFields>
  <chartFormats count="3">
    <chartFormat chart="4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4F8561-9F9A-4659-B864-6C8CCC3C2FB8}" name="TCD MASSE SALARIALE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5">
  <location ref="A3:B10" firstHeaderRow="1" firstDataRow="1" firstDataCol="1"/>
  <pivotFields count="20">
    <pivotField showAll="0"/>
    <pivotField showAll="0"/>
    <pivotField showAll="0"/>
    <pivotField numFmtId="14" showAll="0"/>
    <pivotField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numFmtId="165" showAll="0"/>
    <pivotField showAll="0">
      <items count="3">
        <item x="1"/>
        <item x="0"/>
        <item t="default"/>
      </items>
    </pivotField>
    <pivotField axis="axisRow" multipleItemSelectionAllowed="1" showAll="0">
      <items count="7">
        <item x="3"/>
        <item x="2"/>
        <item x="1"/>
        <item x="5"/>
        <item x="4"/>
        <item x="0"/>
        <item t="default"/>
      </items>
    </pivotField>
    <pivotField showAll="0"/>
    <pivotField numFmtId="14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showAll="0"/>
    <pivotField dataField="1" numFmtId="44" showAll="0"/>
    <pivotField showAll="0">
      <items count="4">
        <item x="1"/>
        <item x="0"/>
        <item x="2"/>
        <item t="default"/>
      </items>
    </pivotField>
    <pivotField numFmtId="8" showAll="0"/>
    <pivotField showAll="0"/>
    <pivotField numFmtId="173" showAll="0"/>
    <pivotField showAll="0"/>
    <pivotField showAll="0"/>
    <pivotField showAll="0">
      <items count="6">
        <item x="2"/>
        <item x="0"/>
        <item x="1"/>
        <item x="4"/>
        <item x="3"/>
        <item t="default"/>
      </items>
    </pivotField>
    <pivotField numFmtId="174" showAl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MASSE SALARIALE" fld="11" baseField="0" baseItem="0" numFmtId="8"/>
  </dataFields>
  <formats count="1">
    <format dxfId="0">
      <pivotArea outline="0" collapsedLevelsAreSubtotals="1" fieldPosition="0"/>
    </format>
  </formats>
  <chartFormats count="1"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EC6D9F-17AA-45B3-8E59-170FB846C2DF}" name="TCD SALARIES TRANCHES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6" rowHeaderCaption="TRANCHES AGES">
  <location ref="A3:B14" firstHeaderRow="1" firstDataRow="1" firstDataCol="1"/>
  <pivotFields count="20">
    <pivotField showAll="0"/>
    <pivotField showAll="0"/>
    <pivotField showAll="0"/>
    <pivotField numFmtId="14" showAll="0"/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numFmtId="165" showAll="0"/>
    <pivotField showAll="0">
      <items count="3">
        <item x="1"/>
        <item x="0"/>
        <item t="default"/>
      </items>
    </pivotField>
    <pivotField showAll="0">
      <items count="7">
        <item x="3"/>
        <item x="2"/>
        <item x="1"/>
        <item x="5"/>
        <item x="4"/>
        <item x="0"/>
        <item t="default"/>
      </items>
    </pivotField>
    <pivotField showAll="0"/>
    <pivotField numFmtId="14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showAll="0"/>
    <pivotField numFmtId="44" showAll="0"/>
    <pivotField showAll="0">
      <items count="4">
        <item x="1"/>
        <item x="0"/>
        <item x="2"/>
        <item t="default"/>
      </items>
    </pivotField>
    <pivotField numFmtId="8" showAll="0"/>
    <pivotField showAll="0"/>
    <pivotField numFmtId="173" showAll="0"/>
    <pivotField showAll="0"/>
    <pivotField showAll="0"/>
    <pivotField showAll="0">
      <items count="6">
        <item x="2"/>
        <item x="0"/>
        <item x="1"/>
        <item x="4"/>
        <item x="3"/>
        <item t="default"/>
      </items>
    </pivotField>
    <pivotField numFmtId="174" showAll="0"/>
  </pivotFields>
  <rowFields count="1">
    <field x="4"/>
  </rowFields>
  <rowItems count="11"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NOMBRE DE SALARIES" fld="5" subtotal="count" baseField="0" baseItem="19214483"/>
  </dataFields>
  <chartFormats count="1"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4A8211-232A-4277-9A33-1E886506D5CE}" name="TCD IMPLANTATION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PROVINCES">
  <location ref="A3:B9" firstHeaderRow="1" firstDataRow="1" firstDataCol="1"/>
  <pivotFields count="20">
    <pivotField showAll="0"/>
    <pivotField showAll="0"/>
    <pivotField showAll="0"/>
    <pivotField numFmtId="14" showAll="0"/>
    <pivotField showAll="0"/>
    <pivotField dataField="1" numFmtId="165" showAll="0">
      <items count="52">
        <item x="2"/>
        <item x="46"/>
        <item x="5"/>
        <item x="17"/>
        <item x="12"/>
        <item x="39"/>
        <item x="15"/>
        <item x="32"/>
        <item x="6"/>
        <item x="14"/>
        <item x="37"/>
        <item x="7"/>
        <item x="34"/>
        <item x="42"/>
        <item x="23"/>
        <item x="43"/>
        <item x="47"/>
        <item x="36"/>
        <item x="40"/>
        <item x="30"/>
        <item x="0"/>
        <item x="13"/>
        <item x="50"/>
        <item x="35"/>
        <item x="20"/>
        <item x="24"/>
        <item x="38"/>
        <item x="19"/>
        <item x="44"/>
        <item x="9"/>
        <item x="41"/>
        <item x="8"/>
        <item x="31"/>
        <item x="11"/>
        <item x="16"/>
        <item x="48"/>
        <item x="26"/>
        <item x="10"/>
        <item x="21"/>
        <item x="27"/>
        <item x="1"/>
        <item x="28"/>
        <item x="18"/>
        <item x="22"/>
        <item x="49"/>
        <item x="29"/>
        <item x="33"/>
        <item x="3"/>
        <item x="45"/>
        <item x="25"/>
        <item x="4"/>
        <item t="default"/>
      </items>
    </pivotField>
    <pivotField showAll="0">
      <items count="3">
        <item x="1"/>
        <item x="0"/>
        <item t="default"/>
      </items>
    </pivotField>
    <pivotField showAll="0">
      <items count="7">
        <item x="3"/>
        <item x="2"/>
        <item x="1"/>
        <item x="5"/>
        <item x="4"/>
        <item x="0"/>
        <item t="default"/>
      </items>
    </pivotField>
    <pivotField showAll="0"/>
    <pivotField numFmtId="14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showAll="0"/>
    <pivotField numFmtId="44" showAll="0"/>
    <pivotField showAll="0">
      <items count="4">
        <item x="1"/>
        <item x="0"/>
        <item x="2"/>
        <item t="default"/>
      </items>
    </pivotField>
    <pivotField numFmtId="8" showAll="0"/>
    <pivotField showAll="0"/>
    <pivotField numFmtId="173" showAll="0"/>
    <pivotField showAll="0"/>
    <pivotField showAll="0"/>
    <pivotField axis="axisRow" showAll="0">
      <items count="6">
        <item x="2"/>
        <item x="0"/>
        <item x="1"/>
        <item x="4"/>
        <item x="3"/>
        <item t="default"/>
      </items>
    </pivotField>
    <pivotField numFmtId="174" showAll="0"/>
  </pivotFields>
  <rowFields count="1">
    <field x="18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NOMBRE DE SALARIES" fld="5" subtotal="count" baseField="18" baseItem="0"/>
  </dataField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A74561-8ACA-41C8-85D2-DDFBF6959050}" name="TCD COTISATIONS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6" rowHeaderCaption="SERVICES">
  <location ref="A3:B10" firstHeaderRow="1" firstDataRow="1" firstDataCol="1"/>
  <pivotFields count="20">
    <pivotField showAll="0"/>
    <pivotField showAll="0"/>
    <pivotField showAll="0"/>
    <pivotField numFmtId="14" showAll="0"/>
    <pivotField showAll="0"/>
    <pivotField numFmtId="165" showAll="0"/>
    <pivotField showAll="0">
      <items count="3">
        <item x="1"/>
        <item x="0"/>
        <item t="default"/>
      </items>
    </pivotField>
    <pivotField axis="axisRow" showAll="0">
      <items count="7">
        <item x="3"/>
        <item x="2"/>
        <item x="1"/>
        <item x="5"/>
        <item x="4"/>
        <item x="0"/>
        <item t="default"/>
      </items>
    </pivotField>
    <pivotField showAll="0"/>
    <pivotField numFmtId="14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showAll="0"/>
    <pivotField numFmtId="44" showAll="0"/>
    <pivotField showAll="0">
      <items count="4">
        <item x="1"/>
        <item x="0"/>
        <item x="2"/>
        <item t="default"/>
      </items>
    </pivotField>
    <pivotField dataField="1" numFmtId="8" showAll="0"/>
    <pivotField showAll="0"/>
    <pivotField numFmtId="173" showAll="0"/>
    <pivotField showAll="0"/>
    <pivotField showAll="0"/>
    <pivotField showAll="0">
      <items count="6">
        <item h="1" x="2"/>
        <item h="1" x="0"/>
        <item x="1"/>
        <item h="1" x="4"/>
        <item h="1" x="3"/>
        <item t="default"/>
      </items>
    </pivotField>
    <pivotField numFmtId="174" showAl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TISATIONS" fld="13" showDataAs="percentOfTotal" baseField="7" baseItem="0" numFmtId="10"/>
  </dataFields>
  <chartFormats count="7">
    <chartFormat chart="5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5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5" format="16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5" format="17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5" format="18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5" format="19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5" format="20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</chartFormat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6E4588-0E72-43E0-8B85-3ECBDE330CE1}" name="TCD RANG" cacheId="0" applyNumberFormats="0" applyBorderFormats="0" applyFontFormats="0" applyPatternFormats="0" applyAlignmentFormats="0" applyWidthHeightFormats="1" dataCaption="Valeurs" updatedVersion="7" minRefreshableVersion="3" useAutoFormatting="1" rowGrandTotals="0" colGrandTotals="0" itemPrintTitles="1" createdVersion="7" indent="0" outline="1" outlineData="1" multipleFieldFilters="0" rowHeaderCaption="SERVICES">
  <location ref="A3:B9" firstHeaderRow="1" firstDataRow="1" firstDataCol="1"/>
  <pivotFields count="20">
    <pivotField showAll="0"/>
    <pivotField showAll="0"/>
    <pivotField showAll="0"/>
    <pivotField numFmtId="14" showAll="0"/>
    <pivotField showAll="0"/>
    <pivotField numFmtId="165" showAll="0"/>
    <pivotField showAll="0"/>
    <pivotField axis="axisRow" showAll="0" sortType="descending">
      <items count="7">
        <item x="3"/>
        <item x="2"/>
        <item x="1"/>
        <item x="5"/>
        <item x="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4" showAll="0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showAll="0"/>
    <pivotField dataField="1" numFmtId="44" showAll="0"/>
    <pivotField showAll="0"/>
    <pivotField numFmtId="8" showAll="0"/>
    <pivotField showAll="0"/>
    <pivotField numFmtId="173" showAll="0"/>
    <pivotField showAll="0"/>
    <pivotField showAll="0"/>
    <pivotField showAll="0"/>
    <pivotField numFmtId="174" showAll="0"/>
  </pivotFields>
  <rowFields count="1">
    <field x="7"/>
  </rowFields>
  <rowItems count="6">
    <i>
      <x v="5"/>
    </i>
    <i>
      <x v="2"/>
    </i>
    <i>
      <x v="4"/>
    </i>
    <i>
      <x/>
    </i>
    <i>
      <x v="1"/>
    </i>
    <i>
      <x v="3"/>
    </i>
  </rowItems>
  <colItems count="1">
    <i/>
  </colItems>
  <dataFields count="1">
    <dataField name="RANG" fld="11" baseField="7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Genre1" xr10:uid="{48C5FF02-E6C2-4818-9A14-09C7C1FE5230}" sourceName="Genre">
  <pivotTables>
    <pivotTable tabId="16" name="TCD MASSE SALARIALE"/>
    <pivotTable tabId="17" name="TCD SALARIES TRANCHES"/>
    <pivotTable tabId="18" name="TCD IMPLANTATION"/>
    <pivotTable tabId="19" name="TCD COTISATIONS"/>
  </pivotTables>
  <data>
    <tabular pivotCacheId="1728235639">
      <items count="2">
        <i x="1" s="1"/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rvice1" xr10:uid="{3E0DAFB2-C0AA-4E7A-B156-71528E589AD5}" sourceName="Service">
  <pivotTables>
    <pivotTable tabId="16" name="TCD MASSE SALARIALE"/>
    <pivotTable tabId="17" name="TCD SALARIES TRANCHES"/>
    <pivotTable tabId="18" name="TCD IMPLANTATION"/>
  </pivotTables>
  <data>
    <tabular pivotCacheId="1728235639">
      <items count="6">
        <i x="3" s="1"/>
        <i x="2" s="1"/>
        <i x="1" s="1"/>
        <i x="5" s="1"/>
        <i x="4" s="1"/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tatut1" xr10:uid="{62A8818F-344D-4E20-9897-3CF9AB3C80DD}" sourceName="Statut">
  <pivotTables>
    <pivotTable tabId="16" name="TCD MASSE SALARIALE"/>
    <pivotTable tabId="17" name="TCD SALARIES TRANCHES"/>
    <pivotTable tabId="18" name="TCD IMPLANTATION"/>
    <pivotTable tabId="19" name="TCD COTISATIONS"/>
  </pivotTables>
  <data>
    <tabular pivotCacheId="1728235639">
      <items count="3">
        <i x="1" s="1"/>
        <i x="0" s="1"/>
        <i x="2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égion" xr10:uid="{FE8EFEDA-104F-448B-85F3-4EE3DBC69B5C}" sourceName="Région">
  <pivotTables>
    <pivotTable tabId="18" name="TCD IMPLANTATION"/>
    <pivotTable tabId="16" name="TCD MASSE SALARIALE"/>
    <pivotTable tabId="17" name="TCD SALARIES TRANCHES"/>
  </pivotTables>
  <data>
    <tabular pivotCacheId="1728235639">
      <items count="5">
        <i x="2" s="1"/>
        <i x="0" s="1"/>
        <i x="1" s="1"/>
        <i x="4" s="1"/>
        <i x="3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Genre2" xr10:uid="{1D343B82-FD90-480B-AA52-943D7FDD4482}" sourceName="Genre">
  <pivotTables>
    <pivotTable tabId="22" name="Tableau croisé dynamique6"/>
  </pivotTables>
  <data>
    <tabular pivotCacheId="1728235639">
      <items count="2">
        <i x="1" s="1"/>
        <i x="0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rvice2" xr10:uid="{8704A5DA-2C3A-412F-9900-6E42EE00D59E}" sourceName="Service">
  <pivotTables>
    <pivotTable tabId="22" name="Tableau croisé dynamique6"/>
  </pivotTables>
  <data>
    <tabular pivotCacheId="1728235639">
      <items count="6">
        <i x="3" s="1"/>
        <i x="2" s="1"/>
        <i x="1" s="1"/>
        <i x="5" s="1"/>
        <i x="4" s="1"/>
        <i x="0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tatut2" xr10:uid="{694CEA7E-BDC1-46DA-94DA-1B7EA18D36E2}" sourceName="Statut">
  <pivotTables>
    <pivotTable tabId="22" name="Tableau croisé dynamique6"/>
  </pivotTables>
  <data>
    <tabular pivotCacheId="1728235639">
      <items count="3">
        <i x="1" s="1"/>
        <i x="0" s="1"/>
        <i x="2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Genre" xr10:uid="{745237EA-B3FB-4E4B-86A7-E74C0F0F94BB}" sourceName="Genre">
  <extLst>
    <x:ext xmlns:x15="http://schemas.microsoft.com/office/spreadsheetml/2010/11/main" uri="{2F2917AC-EB37-4324-AD4E-5DD8C200BD13}">
      <x15:tableSlicerCache tableId="1" column="7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rvice" xr10:uid="{1477862D-6175-4556-AF85-8C0E31B44A67}" sourceName="Service">
  <extLst>
    <x:ext xmlns:x15="http://schemas.microsoft.com/office/spreadsheetml/2010/11/main" uri="{2F2917AC-EB37-4324-AD4E-5DD8C200BD13}">
      <x15:tableSlicerCache tableId="1" column="8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tatut" xr10:uid="{AC1B5EC8-B69C-4980-802E-D858CC45F5B7}" sourceName="Statut">
  <extLst>
    <x:ext xmlns:x15="http://schemas.microsoft.com/office/spreadsheetml/2010/11/main" uri="{2F2917AC-EB37-4324-AD4E-5DD8C200BD13}">
      <x15:tableSlicerCache tableId="1" column="1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Genre 1" xr10:uid="{BBB1536D-F457-4ED8-B0E0-3C4EC54A8558}" cache="Segment_Genre1" caption="Genre" style="SlicerStyleDark2" rowHeight="225425"/>
  <slicer name="Service 1" xr10:uid="{24E528DD-8A34-42E6-9B0E-57B6F99C39BE}" cache="Segment_Service1" caption="Service" columnCount="2" style="SlicerStyleDark2" rowHeight="225425"/>
  <slicer name="Statut 1" xr10:uid="{EF58E126-0976-4144-AC70-51AA4067A1F9}" cache="Segment_Statut1" caption="Statut" style="SlicerStyleDark2" rowHeight="225425"/>
  <slicer name="Région" xr10:uid="{AD378A7A-B917-400D-AB45-28DC0EBCF070}" cache="Segment_Région" caption="Région" columnCount="2" style="SlicerStyleDark1" rowHeight="225425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Genre 2" xr10:uid="{97F59F5F-82A6-4A6D-9D63-87D42CF2B1FB}" cache="Segment_Genre2" caption="Genre" style="SlicerStyleDark2" rowHeight="225425"/>
  <slicer name="Service 2" xr10:uid="{E3119AC5-8C9F-4E51-8043-6CCE06BB9499}" cache="Segment_Service2" caption="Service" columnCount="3" style="SlicerStyleDark2" rowHeight="225425"/>
  <slicer name="Statut 2" xr10:uid="{C0336893-8B7E-43D3-8904-1AB092E8FBAE}" cache="Segment_Statut2" caption="Statut" columnCount="2" style="SlicerStyleDark2" rowHeight="225425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Genre" xr10:uid="{D471822D-5FEA-45C3-A7FE-6235CAA0B8C8}" cache="Segment_Genre" caption="Genre" style="SlicerStyleDark2" rowHeight="225425"/>
  <slicer name="Service" xr10:uid="{4505F129-2788-4FA3-BF1A-7C57ADBA1DA9}" cache="Segment_Service" caption="Service" columnCount="2" style="SlicerStyleDark2" rowHeight="225425"/>
  <slicer name="Statut" xr10:uid="{AD61F9A8-1C7E-4824-AF2A-9842C0B16C6E}" cache="Segment_Statut" caption="Statut" style="SlicerStyleDark2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CA29B4-D2D9-4969-B127-E95522D281E4}" name="Tableau1" displayName="Tableau1" ref="B15:U67" totalsRowCount="1" headerRowDxfId="29" headerRowCellStyle="Normal 6">
  <autoFilter ref="B15:U66" xr:uid="{CBCA29B4-D2D9-4969-B127-E95522D281E4}"/>
  <tableColumns count="20">
    <tableColumn id="1" xr3:uid="{D6C3F6FD-DF6A-44E1-8969-4832A5205915}" name="Titre" totalsRowLabel="Total" totalsRowDxfId="28" dataCellStyle="Normal 6"/>
    <tableColumn id="2" xr3:uid="{0476F429-F0B0-4305-8111-6A8D22972CB4}" name="Nom" totalsRowDxfId="27" dataCellStyle="Normal 6"/>
    <tableColumn id="3" xr3:uid="{F91FD7E0-38FA-4432-8645-8738999EAADB}" name="Prénom" totalsRowDxfId="26" dataCellStyle="Normal 6"/>
    <tableColumn id="4" xr3:uid="{32F3769E-B3C3-4488-A7F0-295700332CD4}" name="Naissance" dataDxfId="25" totalsRowDxfId="24" dataCellStyle="Normal 6"/>
    <tableColumn id="5" xr3:uid="{19F3C4E7-6C71-4298-9CFE-7D3BAB8BA5F3}" name="Age" totalsRowDxfId="23" dataCellStyle="Normal 6">
      <calculatedColumnFormula>DATEDIF(E16,TODAY(),"y")</calculatedColumnFormula>
    </tableColumn>
    <tableColumn id="6" xr3:uid="{53FACF13-68F0-45C1-B0A9-158BBB1F7C91}" name="Numéro Sécu" totalsRowFunction="count" dataDxfId="22" totalsRowDxfId="21" dataCellStyle="Normal 6"/>
    <tableColumn id="7" xr3:uid="{E2938BC8-D4CE-441C-94CF-EC38AD3634C8}" name="Genre" totalsRowDxfId="20" dataCellStyle="Normal 6">
      <calculatedColumnFormula>IF(VALUE(LEFT(G16,1))=1,"Homme","Femme")</calculatedColumnFormula>
    </tableColumn>
    <tableColumn id="8" xr3:uid="{A39C57F6-5BA4-4087-8586-6F712295C246}" name="Service" totalsRowDxfId="19" dataCellStyle="Normal 6"/>
    <tableColumn id="9" xr3:uid="{39045B8F-4321-48E5-8CEA-69904506EEC1}" name="Profession" totalsRowDxfId="18" dataCellStyle="Normal 6"/>
    <tableColumn id="10" xr3:uid="{276FCA21-5680-4C4B-BB97-18E7C6BF1849}" name="Embauche" dataDxfId="17" totalsRowDxfId="16" dataCellStyle="Normal 6"/>
    <tableColumn id="11" xr3:uid="{FC5A3795-8145-4A95-9C8F-D2DEE6BFEA0D}" name="Ancienneté" dataDxfId="15" totalsRowDxfId="14" dataCellStyle="Normal 6">
      <calculatedColumnFormula>DATEDIF(Tableau1[[#This Row],[Embauche]],TODAY(),"y")</calculatedColumnFormula>
    </tableColumn>
    <tableColumn id="12" xr3:uid="{08BAE6E9-28CD-4A5C-A5A5-375A2EED8FD2}" name="Salaire" totalsRowFunction="sum" dataDxfId="13" totalsRowDxfId="12" dataCellStyle="Monétaire 4"/>
    <tableColumn id="13" xr3:uid="{2FCDE60C-3678-43CA-AA72-7234429A608A}" name="Statut" totalsRowDxfId="11" dataCellStyle="Normal 6"/>
    <tableColumn id="14" xr3:uid="{74F4513A-2A44-433F-8729-E0D7B47BFE4D}" name="Cotisation" totalsRowFunction="sum" dataDxfId="10" totalsRowDxfId="9" dataCellStyle="Normal 6">
      <calculatedColumnFormula>INDEX(matrice_cotisations,MATCH(F16,liste_ages,TRUE),MATCH(N16,liste_statuts,FALSE))</calculatedColumnFormula>
    </tableColumn>
    <tableColumn id="15" xr3:uid="{5E680293-B107-4388-82B9-38C01E5F1367}" name="Adresse" totalsRowDxfId="8" dataCellStyle="Normal 6"/>
    <tableColumn id="16" xr3:uid="{4D9A9DE2-3FDA-4DD7-BED8-8AA9FED72DE2}" name="Code Postal" dataDxfId="7" totalsRowDxfId="6" dataCellStyle="Normal 6"/>
    <tableColumn id="17" xr3:uid="{6BBD61CA-D4C8-4ADD-862A-D73415E00489}" name="Ville" totalsRowDxfId="5" dataCellStyle="Normal 6"/>
    <tableColumn id="18" xr3:uid="{F0360AF1-6E08-4236-AB5F-6A74CC1C2B73}" name="Département" totalsRowDxfId="4" dataCellStyle="Normal 6">
      <calculatedColumnFormula>VLOOKUP(LEFT(TEXT(Q16,"00000"),2),bdd_dpt,2,FALSE)</calculatedColumnFormula>
    </tableColumn>
    <tableColumn id="19" xr3:uid="{DE746087-6BE8-498C-8044-867C7E6FC881}" name="Région"/>
    <tableColumn id="20" xr3:uid="{DB5E1C26-0241-42EB-B27F-73A32B2AA6A7}" name="Téléphone" dataDxfId="3" totalsRowDxfId="2" dataCellStyle="Normal 6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COULEURS FREE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A1F26"/>
      </a:accent1>
      <a:accent2>
        <a:srgbClr val="6D6E71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Century Gothic">
      <a:maj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F03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Embauche" xr10:uid="{2AD02EF8-3D4D-45A0-AE2A-D779EFC70D09}" sourceName="Embauche">
  <pivotTables>
    <pivotTable tabId="22" name="Tableau croisé dynamique6"/>
  </pivotTables>
  <state minimalRefreshVersion="6" lastRefreshVersion="6" pivotCacheId="1728235639" filterType="unknown">
    <bounds startDate="1987-01-01T00:00:00" endDate="2015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Embauche" xr10:uid="{3EF1EA9F-4936-40CE-9A9E-2113BB1D3C8A}" cache="ChronologieNative_Embauche" caption="Embauche" level="0" selectionLevel="0" scrollPosition="1999-11-19T00:00:00" style="TimeSlicerStyleDark1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11/relationships/timeline" Target="../timelines/timelin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4020A-B2FA-428F-BB0B-2D27519CB63B}">
  <dimension ref="B3:R45"/>
  <sheetViews>
    <sheetView showGridLines="0" zoomScale="70" zoomScaleNormal="70" workbookViewId="0">
      <selection activeCell="Q49" sqref="Q49"/>
    </sheetView>
  </sheetViews>
  <sheetFormatPr baseColWidth="10" defaultRowHeight="12.75" x14ac:dyDescent="0.2"/>
  <cols>
    <col min="10" max="10" width="20.28515625" customWidth="1"/>
  </cols>
  <sheetData>
    <row r="3" spans="2:18" ht="32.25" x14ac:dyDescent="0.4">
      <c r="B3" s="56" t="s">
        <v>454</v>
      </c>
    </row>
    <row r="4" spans="2:18" ht="20.25" x14ac:dyDescent="0.3">
      <c r="B4" s="57" t="s">
        <v>448</v>
      </c>
    </row>
    <row r="15" spans="2:18" ht="15" x14ac:dyDescent="0.2">
      <c r="B15" s="58" t="s">
        <v>451</v>
      </c>
      <c r="J15" s="58" t="s">
        <v>466</v>
      </c>
      <c r="R15" s="58" t="s">
        <v>467</v>
      </c>
    </row>
    <row r="37" spans="2:11" ht="15" x14ac:dyDescent="0.2">
      <c r="B37" s="58" t="s">
        <v>469</v>
      </c>
      <c r="J37" s="58" t="s">
        <v>472</v>
      </c>
    </row>
    <row r="39" spans="2:11" x14ac:dyDescent="0.2">
      <c r="J39" s="60" t="str">
        <f>'TCD RANG'!A3</f>
        <v>SERVICES</v>
      </c>
      <c r="K39" s="61" t="str">
        <f>'TCD RANG'!B3</f>
        <v>RANG</v>
      </c>
    </row>
    <row r="40" spans="2:11" x14ac:dyDescent="0.2">
      <c r="J40" t="str">
        <f>'TCD RANG'!A4</f>
        <v>VENTE</v>
      </c>
      <c r="K40">
        <f>'TCD RANG'!B4</f>
        <v>1</v>
      </c>
    </row>
    <row r="41" spans="2:11" x14ac:dyDescent="0.2">
      <c r="J41" t="str">
        <f>'TCD RANG'!A5</f>
        <v>GESTION</v>
      </c>
      <c r="K41">
        <f>'TCD RANG'!B5</f>
        <v>2</v>
      </c>
    </row>
    <row r="42" spans="2:11" x14ac:dyDescent="0.2">
      <c r="J42" t="str">
        <f>'TCD RANG'!A6</f>
        <v>PRODUCTION</v>
      </c>
      <c r="K42">
        <f>'TCD RANG'!B6</f>
        <v>3</v>
      </c>
    </row>
    <row r="43" spans="2:11" x14ac:dyDescent="0.2">
      <c r="J43" t="str">
        <f>'TCD RANG'!A7</f>
        <v>ACHAT</v>
      </c>
      <c r="K43">
        <f>'TCD RANG'!B7</f>
        <v>4</v>
      </c>
    </row>
    <row r="44" spans="2:11" x14ac:dyDescent="0.2">
      <c r="J44" t="str">
        <f>'TCD RANG'!A8</f>
        <v>COMMUNICATION</v>
      </c>
      <c r="K44">
        <f>'TCD RANG'!B8</f>
        <v>5</v>
      </c>
    </row>
    <row r="45" spans="2:11" x14ac:dyDescent="0.2">
      <c r="J45" t="str">
        <f>'TCD RANG'!A9</f>
        <v>JURIDIQUE</v>
      </c>
      <c r="K45">
        <f>'TCD RANG'!B9</f>
        <v>6</v>
      </c>
    </row>
  </sheetData>
  <pageMargins left="0.7" right="0.7" top="0.75" bottom="0.75" header="0.3" footer="0.3"/>
  <pageSetup paperSize="9" scale="49" orientation="landscape" horizontalDpi="4294967293" verticalDpi="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7506E-DF94-4130-B634-3004E5B9BC8B}">
  <dimension ref="B2:B3"/>
  <sheetViews>
    <sheetView showGridLines="0" workbookViewId="0"/>
  </sheetViews>
  <sheetFormatPr baseColWidth="10" defaultRowHeight="12.75" x14ac:dyDescent="0.2"/>
  <sheetData>
    <row r="2" spans="2:2" ht="28.5" x14ac:dyDescent="0.4">
      <c r="B2" s="55" t="s">
        <v>454</v>
      </c>
    </row>
    <row r="3" spans="2:2" ht="25.5" x14ac:dyDescent="0.35">
      <c r="B3" s="62" t="s">
        <v>474</v>
      </c>
    </row>
  </sheetData>
  <pageMargins left="0.7" right="0.7" top="0.75" bottom="0.75" header="0.3" footer="0.3"/>
  <pageSetup paperSize="9" orientation="portrait" horizontalDpi="4294967293" verticalDpi="0" r:id="rId1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1:U67"/>
  <sheetViews>
    <sheetView showGridLines="0" tabSelected="1" zoomScaleNormal="100" workbookViewId="0">
      <pane ySplit="15" topLeftCell="A16" activePane="bottomLeft" state="frozen"/>
      <selection pane="bottomLeft" activeCell="E39" sqref="E39"/>
    </sheetView>
  </sheetViews>
  <sheetFormatPr baseColWidth="10" defaultRowHeight="12.75" outlineLevelCol="1" x14ac:dyDescent="0.2"/>
  <cols>
    <col min="1" max="1" width="14.42578125" customWidth="1"/>
    <col min="2" max="2" width="13.85546875" customWidth="1"/>
    <col min="3" max="3" width="13.7109375" bestFit="1" customWidth="1"/>
    <col min="4" max="4" width="23.42578125" customWidth="1"/>
    <col min="5" max="5" width="14.5703125" customWidth="1"/>
    <col min="6" max="6" width="21" bestFit="1" customWidth="1"/>
    <col min="7" max="7" width="30" bestFit="1" customWidth="1"/>
    <col min="8" max="8" width="14.42578125" customWidth="1"/>
    <col min="9" max="9" width="15.42578125" customWidth="1"/>
    <col min="10" max="10" width="30" bestFit="1" customWidth="1"/>
    <col min="11" max="11" width="17" bestFit="1" customWidth="1"/>
    <col min="12" max="12" width="13.5703125" customWidth="1"/>
    <col min="13" max="13" width="30.28515625" hidden="1" customWidth="1" outlineLevel="1"/>
    <col min="14" max="14" width="15.85546875" hidden="1" customWidth="1" outlineLevel="1"/>
    <col min="15" max="15" width="28.42578125" hidden="1" customWidth="1" outlineLevel="1"/>
    <col min="16" max="16" width="20.7109375" hidden="1" customWidth="1" outlineLevel="1"/>
    <col min="17" max="17" width="29.7109375" hidden="1" customWidth="1" outlineLevel="1"/>
    <col min="18" max="18" width="17.85546875" hidden="1" customWidth="1" outlineLevel="1"/>
    <col min="19" max="19" width="19.42578125" bestFit="1" customWidth="1" collapsed="1"/>
    <col min="20" max="20" width="31.140625" bestFit="1" customWidth="1"/>
    <col min="21" max="21" width="16.7109375" bestFit="1" customWidth="1"/>
  </cols>
  <sheetData>
    <row r="1" spans="2:21" ht="29.25" x14ac:dyDescent="0.35">
      <c r="B1" s="50" t="s">
        <v>448</v>
      </c>
    </row>
    <row r="2" spans="2:21" ht="25.5" x14ac:dyDescent="0.35">
      <c r="B2" s="51" t="s">
        <v>449</v>
      </c>
    </row>
    <row r="4" spans="2:21" x14ac:dyDescent="0.2">
      <c r="B4" s="64" t="s">
        <v>450</v>
      </c>
      <c r="C4" s="64"/>
    </row>
    <row r="5" spans="2:21" x14ac:dyDescent="0.2">
      <c r="B5" s="65">
        <f>IFERROR(Tableau1[[#Totals],[Numéro Sécu]],"")</f>
        <v>51</v>
      </c>
      <c r="C5" s="65"/>
    </row>
    <row r="6" spans="2:21" x14ac:dyDescent="0.2">
      <c r="B6" s="65"/>
      <c r="C6" s="65"/>
    </row>
    <row r="8" spans="2:21" x14ac:dyDescent="0.2">
      <c r="B8" s="64" t="s">
        <v>451</v>
      </c>
      <c r="C8" s="64"/>
    </row>
    <row r="9" spans="2:21" x14ac:dyDescent="0.2">
      <c r="B9" s="66">
        <f>IFERROR(Tableau1[[#Totals],[Salaire]],"")</f>
        <v>136151.74</v>
      </c>
      <c r="C9" s="66"/>
    </row>
    <row r="10" spans="2:21" x14ac:dyDescent="0.2">
      <c r="B10" s="66"/>
      <c r="C10" s="66"/>
    </row>
    <row r="15" spans="2:21" s="35" customFormat="1" ht="16.5" x14ac:dyDescent="0.3">
      <c r="B15" s="46" t="s">
        <v>0</v>
      </c>
      <c r="C15" s="46" t="s">
        <v>1</v>
      </c>
      <c r="D15" s="46" t="s">
        <v>2</v>
      </c>
      <c r="E15" s="46" t="s">
        <v>3</v>
      </c>
      <c r="F15" s="46" t="s">
        <v>4</v>
      </c>
      <c r="G15" s="46" t="s">
        <v>5</v>
      </c>
      <c r="H15" s="46" t="s">
        <v>6</v>
      </c>
      <c r="I15" s="46" t="s">
        <v>7</v>
      </c>
      <c r="J15" s="46" t="s">
        <v>8</v>
      </c>
      <c r="K15" s="46" t="s">
        <v>9</v>
      </c>
      <c r="L15" s="46" t="s">
        <v>10</v>
      </c>
      <c r="M15" s="46" t="s">
        <v>11</v>
      </c>
      <c r="N15" s="46" t="s">
        <v>12</v>
      </c>
      <c r="O15" s="46" t="s">
        <v>13</v>
      </c>
      <c r="P15" s="46" t="s">
        <v>14</v>
      </c>
      <c r="Q15" s="46" t="s">
        <v>15</v>
      </c>
      <c r="R15" s="46" t="s">
        <v>16</v>
      </c>
      <c r="S15" s="46" t="s">
        <v>17</v>
      </c>
      <c r="T15" s="43" t="s">
        <v>446</v>
      </c>
      <c r="U15" s="46" t="s">
        <v>18</v>
      </c>
    </row>
    <row r="16" spans="2:21" s="35" customFormat="1" ht="16.5" x14ac:dyDescent="0.3">
      <c r="B16" s="35" t="s">
        <v>19</v>
      </c>
      <c r="C16" s="35" t="s">
        <v>20</v>
      </c>
      <c r="D16" s="35" t="s">
        <v>21</v>
      </c>
      <c r="E16" s="37">
        <v>28313</v>
      </c>
      <c r="F16" s="35">
        <f ca="1">DATEDIF(E16,TODAY(),"y")</f>
        <v>45</v>
      </c>
      <c r="G16" s="38">
        <v>1770775894563</v>
      </c>
      <c r="H16" s="35" t="str">
        <f>IF(VALUE(LEFT(G16,1))=1,"Homme","Femme")</f>
        <v>Homme</v>
      </c>
      <c r="I16" s="35" t="s">
        <v>22</v>
      </c>
      <c r="J16" s="35" t="s">
        <v>23</v>
      </c>
      <c r="K16" s="37">
        <v>36661</v>
      </c>
      <c r="L16" s="35">
        <f ca="1">DATEDIF(Tableau1[[#This Row],[Embauche]],TODAY(),"y")</f>
        <v>22</v>
      </c>
      <c r="M16" s="36">
        <v>2744.08</v>
      </c>
      <c r="N16" s="35" t="s">
        <v>24</v>
      </c>
      <c r="O16" s="42">
        <f t="shared" ref="O16:O47" ca="1" si="0">INDEX(matrice_cotisations,MATCH(F16,liste_ages,TRUE),MATCH(N16,liste_statuts,FALSE))</f>
        <v>45.6</v>
      </c>
      <c r="P16" s="35" t="s">
        <v>25</v>
      </c>
      <c r="Q16" s="39">
        <v>75008</v>
      </c>
      <c r="R16" s="35" t="s">
        <v>26</v>
      </c>
      <c r="S16" s="35" t="str">
        <f t="shared" ref="S16:S47" si="1">VLOOKUP(LEFT(TEXT(Q16,"00000"),2),bdd_dpt,2,FALSE)</f>
        <v>PARIS</v>
      </c>
      <c r="T16" t="s">
        <v>441</v>
      </c>
      <c r="U16" s="40">
        <v>147423732</v>
      </c>
    </row>
    <row r="17" spans="2:21" s="35" customFormat="1" ht="16.5" x14ac:dyDescent="0.3">
      <c r="B17" s="35" t="s">
        <v>42</v>
      </c>
      <c r="C17" s="35" t="s">
        <v>27</v>
      </c>
      <c r="D17" s="35" t="s">
        <v>28</v>
      </c>
      <c r="E17" s="37">
        <v>26147</v>
      </c>
      <c r="F17" s="35">
        <f t="shared" ref="F17:F66" ca="1" si="2">DATEDIF(E17,TODAY(),"y")</f>
        <v>51</v>
      </c>
      <c r="G17" s="38">
        <v>2710833021220</v>
      </c>
      <c r="H17" s="35" t="str">
        <f t="shared" ref="H17:H66" si="3">IF(VALUE(LEFT(G17,1))=1,"Homme","Femme")</f>
        <v>Femme</v>
      </c>
      <c r="I17" s="35" t="s">
        <v>29</v>
      </c>
      <c r="J17" s="35" t="s">
        <v>30</v>
      </c>
      <c r="K17" s="37">
        <v>38995</v>
      </c>
      <c r="L17" s="35">
        <f ca="1">DATEDIF(Tableau1[[#This Row],[Embauche]],TODAY(),"y")</f>
        <v>16</v>
      </c>
      <c r="M17" s="36">
        <v>1829.39</v>
      </c>
      <c r="N17" s="35" t="s">
        <v>24</v>
      </c>
      <c r="O17" s="42">
        <f t="shared" ca="1" si="0"/>
        <v>54.7</v>
      </c>
      <c r="P17" s="35" t="s">
        <v>31</v>
      </c>
      <c r="Q17" s="39">
        <v>95300</v>
      </c>
      <c r="R17" s="35" t="s">
        <v>32</v>
      </c>
      <c r="S17" s="35" t="str">
        <f t="shared" si="1"/>
        <v>VAL D'OISE</v>
      </c>
      <c r="T17" t="s">
        <v>441</v>
      </c>
      <c r="U17" s="40">
        <v>147365982</v>
      </c>
    </row>
    <row r="18" spans="2:21" s="35" customFormat="1" ht="16.5" x14ac:dyDescent="0.3">
      <c r="B18" s="35" t="s">
        <v>19</v>
      </c>
      <c r="C18" s="35" t="s">
        <v>33</v>
      </c>
      <c r="D18" s="35" t="s">
        <v>21</v>
      </c>
      <c r="E18" s="37">
        <v>17493</v>
      </c>
      <c r="F18" s="35">
        <f t="shared" ca="1" si="2"/>
        <v>74</v>
      </c>
      <c r="G18" s="38">
        <v>1471175002035</v>
      </c>
      <c r="H18" s="35" t="str">
        <f t="shared" si="3"/>
        <v>Homme</v>
      </c>
      <c r="I18" s="35" t="s">
        <v>22</v>
      </c>
      <c r="J18" s="35" t="s">
        <v>34</v>
      </c>
      <c r="K18" s="37">
        <v>41088</v>
      </c>
      <c r="L18" s="35">
        <f ca="1">DATEDIF(Tableau1[[#This Row],[Embauche]],TODAY(),"y")</f>
        <v>10</v>
      </c>
      <c r="M18" s="36">
        <v>2134.29</v>
      </c>
      <c r="N18" s="35" t="s">
        <v>24</v>
      </c>
      <c r="O18" s="42">
        <f t="shared" ca="1" si="0"/>
        <v>63.8</v>
      </c>
      <c r="P18" s="35" t="s">
        <v>35</v>
      </c>
      <c r="Q18" s="39">
        <v>27000</v>
      </c>
      <c r="R18" s="35" t="s">
        <v>36</v>
      </c>
      <c r="S18" s="35" t="str">
        <f t="shared" si="1"/>
        <v>EURE</v>
      </c>
      <c r="T18" t="s">
        <v>442</v>
      </c>
      <c r="U18" s="40">
        <v>148515457</v>
      </c>
    </row>
    <row r="19" spans="2:21" s="35" customFormat="1" ht="16.5" x14ac:dyDescent="0.3">
      <c r="B19" s="35" t="s">
        <v>42</v>
      </c>
      <c r="C19" s="35" t="s">
        <v>37</v>
      </c>
      <c r="D19" s="35" t="s">
        <v>38</v>
      </c>
      <c r="E19" s="37">
        <v>28864</v>
      </c>
      <c r="F19" s="35">
        <f t="shared" ca="1" si="2"/>
        <v>43</v>
      </c>
      <c r="G19" s="38">
        <v>2790112147890</v>
      </c>
      <c r="H19" s="35" t="str">
        <f t="shared" si="3"/>
        <v>Femme</v>
      </c>
      <c r="I19" s="35" t="s">
        <v>22</v>
      </c>
      <c r="J19" s="35" t="s">
        <v>39</v>
      </c>
      <c r="K19" s="37">
        <v>38272</v>
      </c>
      <c r="L19" s="35">
        <f ca="1">DATEDIF(Tableau1[[#This Row],[Embauche]],TODAY(),"y")</f>
        <v>18</v>
      </c>
      <c r="M19" s="36">
        <v>2058.06</v>
      </c>
      <c r="N19" s="35" t="s">
        <v>24</v>
      </c>
      <c r="O19" s="42">
        <f t="shared" ca="1" si="0"/>
        <v>45.6</v>
      </c>
      <c r="P19" s="35" t="s">
        <v>40</v>
      </c>
      <c r="Q19" s="39">
        <v>1000</v>
      </c>
      <c r="R19" s="35" t="s">
        <v>41</v>
      </c>
      <c r="S19" s="35" t="str">
        <f t="shared" si="1"/>
        <v>AIN</v>
      </c>
      <c r="T19" t="s">
        <v>443</v>
      </c>
      <c r="U19" s="40">
        <v>142454645</v>
      </c>
    </row>
    <row r="20" spans="2:21" s="35" customFormat="1" ht="16.5" x14ac:dyDescent="0.3">
      <c r="B20" s="35" t="s">
        <v>42</v>
      </c>
      <c r="C20" s="35" t="s">
        <v>43</v>
      </c>
      <c r="D20" s="35" t="s">
        <v>44</v>
      </c>
      <c r="E20" s="37">
        <v>33854</v>
      </c>
      <c r="F20" s="35">
        <f t="shared" ca="1" si="2"/>
        <v>30</v>
      </c>
      <c r="G20" s="38">
        <v>2920901012154</v>
      </c>
      <c r="H20" s="35" t="str">
        <f t="shared" si="3"/>
        <v>Femme</v>
      </c>
      <c r="I20" s="35" t="s">
        <v>29</v>
      </c>
      <c r="J20" s="35" t="s">
        <v>45</v>
      </c>
      <c r="K20" s="37">
        <v>38215</v>
      </c>
      <c r="L20" s="35">
        <f ca="1">DATEDIF(Tableau1[[#This Row],[Embauche]],TODAY(),"y")</f>
        <v>18</v>
      </c>
      <c r="M20" s="36">
        <v>1676.94</v>
      </c>
      <c r="N20" s="35" t="s">
        <v>24</v>
      </c>
      <c r="O20" s="42">
        <f t="shared" ca="1" si="0"/>
        <v>36.5</v>
      </c>
      <c r="P20" s="35" t="s">
        <v>46</v>
      </c>
      <c r="Q20" s="39">
        <v>93000</v>
      </c>
      <c r="R20" s="35" t="s">
        <v>47</v>
      </c>
      <c r="S20" s="35" t="str">
        <f t="shared" si="1"/>
        <v>SEINE SAINT DENIS</v>
      </c>
      <c r="T20" t="s">
        <v>444</v>
      </c>
      <c r="U20" s="40">
        <v>146358089</v>
      </c>
    </row>
    <row r="21" spans="2:21" s="35" customFormat="1" ht="16.5" x14ac:dyDescent="0.3">
      <c r="B21" s="35" t="s">
        <v>19</v>
      </c>
      <c r="C21" s="35" t="s">
        <v>48</v>
      </c>
      <c r="D21" s="35" t="s">
        <v>49</v>
      </c>
      <c r="E21" s="37">
        <v>18690</v>
      </c>
      <c r="F21" s="35">
        <f t="shared" ca="1" si="2"/>
        <v>71</v>
      </c>
      <c r="G21" s="38">
        <v>1510375140213</v>
      </c>
      <c r="H21" s="35" t="str">
        <f t="shared" si="3"/>
        <v>Homme</v>
      </c>
      <c r="I21" s="35" t="s">
        <v>50</v>
      </c>
      <c r="J21" s="35" t="s">
        <v>51</v>
      </c>
      <c r="K21" s="37">
        <v>38127</v>
      </c>
      <c r="L21" s="35">
        <f ca="1">DATEDIF(Tableau1[[#This Row],[Embauche]],TODAY(),"y")</f>
        <v>18</v>
      </c>
      <c r="M21" s="36">
        <v>1981.84</v>
      </c>
      <c r="N21" s="35" t="s">
        <v>24</v>
      </c>
      <c r="O21" s="42">
        <f t="shared" ca="1" si="0"/>
        <v>63.8</v>
      </c>
      <c r="P21" s="35" t="s">
        <v>52</v>
      </c>
      <c r="Q21" s="39">
        <v>94230</v>
      </c>
      <c r="R21" s="35" t="s">
        <v>53</v>
      </c>
      <c r="S21" s="35" t="str">
        <f t="shared" si="1"/>
        <v>VAL DE MARNE</v>
      </c>
      <c r="T21" t="s">
        <v>444</v>
      </c>
      <c r="U21" s="40">
        <v>145484946</v>
      </c>
    </row>
    <row r="22" spans="2:21" s="35" customFormat="1" ht="16.5" x14ac:dyDescent="0.3">
      <c r="B22" s="35" t="s">
        <v>19</v>
      </c>
      <c r="C22" s="35" t="s">
        <v>54</v>
      </c>
      <c r="D22" s="35" t="s">
        <v>55</v>
      </c>
      <c r="E22" s="37">
        <v>22769</v>
      </c>
      <c r="F22" s="35">
        <f t="shared" ca="1" si="2"/>
        <v>60</v>
      </c>
      <c r="G22" s="38">
        <v>1620512457895</v>
      </c>
      <c r="H22" s="35" t="str">
        <f t="shared" si="3"/>
        <v>Homme</v>
      </c>
      <c r="I22" s="35" t="s">
        <v>56</v>
      </c>
      <c r="J22" s="35" t="s">
        <v>57</v>
      </c>
      <c r="K22" s="37">
        <v>41866</v>
      </c>
      <c r="L22" s="35">
        <f ca="1">DATEDIF(Tableau1[[#This Row],[Embauche]],TODAY(),"y")</f>
        <v>8</v>
      </c>
      <c r="M22" s="36">
        <v>6860.21</v>
      </c>
      <c r="N22" s="35" t="s">
        <v>24</v>
      </c>
      <c r="O22" s="42">
        <f t="shared" ca="1" si="0"/>
        <v>63.8</v>
      </c>
      <c r="P22" s="35" t="s">
        <v>58</v>
      </c>
      <c r="Q22" s="39">
        <v>94800</v>
      </c>
      <c r="R22" s="35" t="s">
        <v>59</v>
      </c>
      <c r="S22" s="35" t="str">
        <f t="shared" si="1"/>
        <v>VAL DE MARNE</v>
      </c>
      <c r="T22" t="s">
        <v>441</v>
      </c>
      <c r="U22" s="40">
        <v>160525626</v>
      </c>
    </row>
    <row r="23" spans="2:21" s="35" customFormat="1" ht="16.5" x14ac:dyDescent="0.3">
      <c r="B23" s="35" t="s">
        <v>19</v>
      </c>
      <c r="C23" s="35" t="s">
        <v>60</v>
      </c>
      <c r="D23" s="35" t="s">
        <v>61</v>
      </c>
      <c r="E23" s="37">
        <v>25278</v>
      </c>
      <c r="F23" s="35">
        <f t="shared" ca="1" si="2"/>
        <v>53</v>
      </c>
      <c r="G23" s="38">
        <v>1690301256236</v>
      </c>
      <c r="H23" s="35" t="str">
        <f t="shared" si="3"/>
        <v>Homme</v>
      </c>
      <c r="I23" s="35" t="s">
        <v>29</v>
      </c>
      <c r="J23" s="35" t="s">
        <v>62</v>
      </c>
      <c r="K23" s="37">
        <v>39549</v>
      </c>
      <c r="L23" s="35">
        <f ca="1">DATEDIF(Tableau1[[#This Row],[Embauche]],TODAY(),"y")</f>
        <v>14</v>
      </c>
      <c r="M23" s="36">
        <v>1143.3699999999999</v>
      </c>
      <c r="N23" s="35" t="s">
        <v>63</v>
      </c>
      <c r="O23" s="42">
        <f t="shared" ca="1" si="0"/>
        <v>46.4</v>
      </c>
      <c r="P23" s="35" t="s">
        <v>64</v>
      </c>
      <c r="Q23" s="39">
        <v>91000</v>
      </c>
      <c r="R23" s="35" t="s">
        <v>65</v>
      </c>
      <c r="S23" s="35" t="str">
        <f t="shared" si="1"/>
        <v>ESSONNE</v>
      </c>
      <c r="T23" t="s">
        <v>441</v>
      </c>
      <c r="U23" s="40">
        <v>146525864</v>
      </c>
    </row>
    <row r="24" spans="2:21" s="35" customFormat="1" ht="16.5" x14ac:dyDescent="0.3">
      <c r="B24" s="35" t="s">
        <v>42</v>
      </c>
      <c r="C24" s="35" t="s">
        <v>66</v>
      </c>
      <c r="D24" s="35" t="s">
        <v>67</v>
      </c>
      <c r="E24" s="37">
        <v>22809</v>
      </c>
      <c r="F24" s="35">
        <f t="shared" ca="1" si="2"/>
        <v>60</v>
      </c>
      <c r="G24" s="38">
        <v>2620685104125</v>
      </c>
      <c r="H24" s="35" t="str">
        <f t="shared" si="3"/>
        <v>Femme</v>
      </c>
      <c r="I24" s="35" t="s">
        <v>50</v>
      </c>
      <c r="J24" s="35" t="s">
        <v>68</v>
      </c>
      <c r="K24" s="37">
        <v>37410</v>
      </c>
      <c r="L24" s="35">
        <f ca="1">DATEDIF(Tableau1[[#This Row],[Embauche]],TODAY(),"y")</f>
        <v>20</v>
      </c>
      <c r="M24" s="36">
        <v>5793.06</v>
      </c>
      <c r="N24" s="35" t="s">
        <v>24</v>
      </c>
      <c r="O24" s="42">
        <f t="shared" ca="1" si="0"/>
        <v>63.8</v>
      </c>
      <c r="P24" s="35" t="s">
        <v>69</v>
      </c>
      <c r="Q24" s="39">
        <v>75002</v>
      </c>
      <c r="R24" s="35" t="s">
        <v>26</v>
      </c>
      <c r="S24" s="35" t="str">
        <f t="shared" si="1"/>
        <v>PARIS</v>
      </c>
      <c r="T24" t="s">
        <v>441</v>
      </c>
      <c r="U24" s="40">
        <v>146378956</v>
      </c>
    </row>
    <row r="25" spans="2:21" s="35" customFormat="1" ht="16.5" x14ac:dyDescent="0.3">
      <c r="B25" s="35" t="s">
        <v>42</v>
      </c>
      <c r="C25" s="35" t="s">
        <v>70</v>
      </c>
      <c r="D25" s="35" t="s">
        <v>71</v>
      </c>
      <c r="E25" s="37">
        <v>20141</v>
      </c>
      <c r="F25" s="35">
        <f t="shared" ca="1" si="2"/>
        <v>67</v>
      </c>
      <c r="G25" s="38">
        <v>2550244156236</v>
      </c>
      <c r="H25" s="35" t="str">
        <f t="shared" si="3"/>
        <v>Femme</v>
      </c>
      <c r="I25" s="35" t="s">
        <v>29</v>
      </c>
      <c r="J25" s="35" t="s">
        <v>72</v>
      </c>
      <c r="K25" s="37">
        <v>39845</v>
      </c>
      <c r="L25" s="35">
        <f ca="1">DATEDIF(Tableau1[[#This Row],[Embauche]],TODAY(),"y")</f>
        <v>13</v>
      </c>
      <c r="M25" s="36">
        <v>990.92</v>
      </c>
      <c r="N25" s="35" t="s">
        <v>73</v>
      </c>
      <c r="O25" s="42">
        <f t="shared" ca="1" si="0"/>
        <v>37.4</v>
      </c>
      <c r="P25" s="35" t="s">
        <v>74</v>
      </c>
      <c r="Q25" s="39">
        <v>78000</v>
      </c>
      <c r="R25" s="35" t="s">
        <v>75</v>
      </c>
      <c r="S25" s="35" t="str">
        <f t="shared" si="1"/>
        <v>YVELINES</v>
      </c>
      <c r="T25" t="s">
        <v>444</v>
      </c>
      <c r="U25" s="40">
        <v>145484945</v>
      </c>
    </row>
    <row r="26" spans="2:21" s="35" customFormat="1" ht="16.5" x14ac:dyDescent="0.3">
      <c r="B26" s="35" t="s">
        <v>42</v>
      </c>
      <c r="C26" s="35" t="s">
        <v>76</v>
      </c>
      <c r="D26" s="35" t="s">
        <v>28</v>
      </c>
      <c r="E26" s="37">
        <v>24883</v>
      </c>
      <c r="F26" s="35">
        <f t="shared" ca="1" si="2"/>
        <v>54</v>
      </c>
      <c r="G26" s="38">
        <v>2680213025625</v>
      </c>
      <c r="H26" s="35" t="str">
        <f t="shared" si="3"/>
        <v>Femme</v>
      </c>
      <c r="I26" s="35" t="s">
        <v>50</v>
      </c>
      <c r="J26" s="35" t="s">
        <v>77</v>
      </c>
      <c r="K26" s="37">
        <v>37944</v>
      </c>
      <c r="L26" s="35">
        <f ca="1">DATEDIF(Tableau1[[#This Row],[Embauche]],TODAY(),"y")</f>
        <v>18</v>
      </c>
      <c r="M26" s="36">
        <v>2286.7399999999998</v>
      </c>
      <c r="N26" s="35" t="s">
        <v>24</v>
      </c>
      <c r="O26" s="42">
        <f t="shared" ca="1" si="0"/>
        <v>54.7</v>
      </c>
      <c r="P26" s="35" t="s">
        <v>78</v>
      </c>
      <c r="Q26" s="39">
        <v>75006</v>
      </c>
      <c r="R26" s="35" t="s">
        <v>26</v>
      </c>
      <c r="S26" s="35" t="str">
        <f t="shared" si="1"/>
        <v>PARIS</v>
      </c>
      <c r="T26" t="s">
        <v>443</v>
      </c>
      <c r="U26" s="40">
        <v>145464848</v>
      </c>
    </row>
    <row r="27" spans="2:21" s="35" customFormat="1" ht="16.5" x14ac:dyDescent="0.3">
      <c r="B27" s="35" t="s">
        <v>42</v>
      </c>
      <c r="C27" s="35" t="s">
        <v>79</v>
      </c>
      <c r="D27" s="35" t="s">
        <v>80</v>
      </c>
      <c r="E27" s="37">
        <v>23575</v>
      </c>
      <c r="F27" s="35">
        <f t="shared" ca="1" si="2"/>
        <v>58</v>
      </c>
      <c r="G27" s="38">
        <v>2640744230152</v>
      </c>
      <c r="H27" s="35" t="str">
        <f t="shared" si="3"/>
        <v>Femme</v>
      </c>
      <c r="I27" s="35" t="s">
        <v>22</v>
      </c>
      <c r="J27" s="35" t="s">
        <v>68</v>
      </c>
      <c r="K27" s="37">
        <v>32340</v>
      </c>
      <c r="L27" s="35">
        <f ca="1">DATEDIF(Tableau1[[#This Row],[Embauche]],TODAY(),"y")</f>
        <v>34</v>
      </c>
      <c r="M27" s="36">
        <v>8384.7000000000007</v>
      </c>
      <c r="N27" s="35" t="s">
        <v>24</v>
      </c>
      <c r="O27" s="42">
        <f t="shared" ca="1" si="0"/>
        <v>54.7</v>
      </c>
      <c r="P27" s="35" t="s">
        <v>81</v>
      </c>
      <c r="Q27" s="39">
        <v>92300</v>
      </c>
      <c r="R27" s="35" t="s">
        <v>82</v>
      </c>
      <c r="S27" s="35" t="str">
        <f t="shared" si="1"/>
        <v>HAUTS DE SEINE</v>
      </c>
      <c r="T27" t="s">
        <v>441</v>
      </c>
      <c r="U27" s="40">
        <v>140424446</v>
      </c>
    </row>
    <row r="28" spans="2:21" s="35" customFormat="1" ht="16.5" x14ac:dyDescent="0.3">
      <c r="B28" s="35" t="s">
        <v>19</v>
      </c>
      <c r="C28" s="35" t="s">
        <v>83</v>
      </c>
      <c r="D28" s="35" t="s">
        <v>84</v>
      </c>
      <c r="E28" s="37">
        <v>21213</v>
      </c>
      <c r="F28" s="35">
        <f t="shared" ca="1" si="2"/>
        <v>64</v>
      </c>
      <c r="G28" s="38">
        <v>1580113256568</v>
      </c>
      <c r="H28" s="35" t="str">
        <f t="shared" si="3"/>
        <v>Homme</v>
      </c>
      <c r="I28" s="44" t="s">
        <v>29</v>
      </c>
      <c r="J28" s="35" t="s">
        <v>57</v>
      </c>
      <c r="K28" s="37">
        <v>41117</v>
      </c>
      <c r="L28" s="35">
        <f ca="1">DATEDIF(Tableau1[[#This Row],[Embauche]],TODAY(),"y")</f>
        <v>10</v>
      </c>
      <c r="M28" s="36">
        <v>6402.86</v>
      </c>
      <c r="N28" s="35" t="s">
        <v>63</v>
      </c>
      <c r="O28" s="42">
        <f t="shared" ca="1" si="0"/>
        <v>54.1</v>
      </c>
      <c r="P28" s="35" t="s">
        <v>85</v>
      </c>
      <c r="Q28" s="39">
        <v>75002</v>
      </c>
      <c r="R28" s="35" t="s">
        <v>26</v>
      </c>
      <c r="S28" s="35" t="str">
        <f t="shared" si="1"/>
        <v>PARIS</v>
      </c>
      <c r="T28" t="s">
        <v>441</v>
      </c>
      <c r="U28" s="40">
        <v>141424344</v>
      </c>
    </row>
    <row r="29" spans="2:21" s="35" customFormat="1" ht="16.5" x14ac:dyDescent="0.3">
      <c r="B29" s="35" t="s">
        <v>19</v>
      </c>
      <c r="C29" s="35" t="s">
        <v>86</v>
      </c>
      <c r="D29" s="35" t="s">
        <v>87</v>
      </c>
      <c r="E29" s="37">
        <v>29471</v>
      </c>
      <c r="F29" s="35">
        <f t="shared" ca="1" si="2"/>
        <v>42</v>
      </c>
      <c r="G29" s="38">
        <v>1800975485489</v>
      </c>
      <c r="H29" s="35" t="str">
        <f t="shared" si="3"/>
        <v>Homme</v>
      </c>
      <c r="I29" s="35" t="s">
        <v>50</v>
      </c>
      <c r="J29" s="35" t="s">
        <v>88</v>
      </c>
      <c r="K29" s="37">
        <v>39509</v>
      </c>
      <c r="L29" s="35">
        <f ca="1">DATEDIF(Tableau1[[#This Row],[Embauche]],TODAY(),"y")</f>
        <v>14</v>
      </c>
      <c r="M29" s="36">
        <v>2581.84</v>
      </c>
      <c r="N29" s="35" t="s">
        <v>63</v>
      </c>
      <c r="O29" s="42">
        <f t="shared" ca="1" si="0"/>
        <v>38.700000000000003</v>
      </c>
      <c r="P29" s="35" t="s">
        <v>89</v>
      </c>
      <c r="Q29" s="39">
        <v>92000</v>
      </c>
      <c r="R29" s="35" t="s">
        <v>90</v>
      </c>
      <c r="S29" s="35" t="str">
        <f t="shared" si="1"/>
        <v>HAUTS DE SEINE</v>
      </c>
      <c r="T29" t="s">
        <v>441</v>
      </c>
      <c r="U29" s="40">
        <v>145505560</v>
      </c>
    </row>
    <row r="30" spans="2:21" s="35" customFormat="1" ht="16.5" x14ac:dyDescent="0.3">
      <c r="B30" s="35" t="s">
        <v>19</v>
      </c>
      <c r="C30" s="35" t="s">
        <v>91</v>
      </c>
      <c r="D30" s="35" t="s">
        <v>92</v>
      </c>
      <c r="E30" s="37">
        <v>23794</v>
      </c>
      <c r="F30" s="35">
        <f t="shared" ca="1" si="2"/>
        <v>57</v>
      </c>
      <c r="G30" s="38">
        <v>1650202156236</v>
      </c>
      <c r="H30" s="35" t="str">
        <f t="shared" si="3"/>
        <v>Homme</v>
      </c>
      <c r="I30" s="35" t="s">
        <v>56</v>
      </c>
      <c r="J30" s="35" t="s">
        <v>93</v>
      </c>
      <c r="K30" s="37">
        <v>38052</v>
      </c>
      <c r="L30" s="35">
        <f ca="1">DATEDIF(Tableau1[[#This Row],[Embauche]],TODAY(),"y")</f>
        <v>18</v>
      </c>
      <c r="M30" s="36">
        <v>4286.74</v>
      </c>
      <c r="N30" s="35" t="s">
        <v>24</v>
      </c>
      <c r="O30" s="42">
        <f t="shared" ca="1" si="0"/>
        <v>54.7</v>
      </c>
      <c r="P30" s="35" t="s">
        <v>94</v>
      </c>
      <c r="Q30" s="39">
        <v>78000</v>
      </c>
      <c r="R30" s="35" t="s">
        <v>75</v>
      </c>
      <c r="S30" s="35" t="str">
        <f t="shared" si="1"/>
        <v>YVELINES</v>
      </c>
      <c r="T30" t="s">
        <v>441</v>
      </c>
      <c r="U30" s="40">
        <v>145464748</v>
      </c>
    </row>
    <row r="31" spans="2:21" s="35" customFormat="1" ht="16.5" x14ac:dyDescent="0.3">
      <c r="B31" s="35" t="s">
        <v>19</v>
      </c>
      <c r="C31" s="35" t="s">
        <v>95</v>
      </c>
      <c r="D31" s="35" t="s">
        <v>96</v>
      </c>
      <c r="E31" s="37">
        <v>21625</v>
      </c>
      <c r="F31" s="35">
        <f t="shared" ca="1" si="2"/>
        <v>63</v>
      </c>
      <c r="G31" s="38">
        <v>1590312536545</v>
      </c>
      <c r="H31" s="35" t="str">
        <f t="shared" si="3"/>
        <v>Homme</v>
      </c>
      <c r="I31" s="35" t="s">
        <v>22</v>
      </c>
      <c r="J31" s="35" t="s">
        <v>34</v>
      </c>
      <c r="K31" s="37">
        <v>38881</v>
      </c>
      <c r="L31" s="35">
        <f ca="1">DATEDIF(Tableau1[[#This Row],[Embauche]],TODAY(),"y")</f>
        <v>16</v>
      </c>
      <c r="M31" s="36">
        <v>1905.61</v>
      </c>
      <c r="N31" s="35" t="s">
        <v>24</v>
      </c>
      <c r="O31" s="42">
        <f t="shared" ca="1" si="0"/>
        <v>63.8</v>
      </c>
      <c r="P31" s="35" t="s">
        <v>97</v>
      </c>
      <c r="Q31" s="39">
        <v>75016</v>
      </c>
      <c r="R31" s="35" t="s">
        <v>26</v>
      </c>
      <c r="S31" s="35" t="str">
        <f t="shared" si="1"/>
        <v>PARIS</v>
      </c>
      <c r="T31" t="s">
        <v>441</v>
      </c>
      <c r="U31" s="40">
        <v>140525356</v>
      </c>
    </row>
    <row r="32" spans="2:21" s="35" customFormat="1" ht="16.5" x14ac:dyDescent="0.3">
      <c r="B32" s="35" t="s">
        <v>42</v>
      </c>
      <c r="C32" s="35" t="s">
        <v>98</v>
      </c>
      <c r="D32" s="35" t="s">
        <v>99</v>
      </c>
      <c r="E32" s="37">
        <v>24066</v>
      </c>
      <c r="F32" s="35">
        <f t="shared" ca="1" si="2"/>
        <v>56</v>
      </c>
      <c r="G32" s="38">
        <v>2651145001250</v>
      </c>
      <c r="H32" s="35" t="str">
        <f t="shared" si="3"/>
        <v>Femme</v>
      </c>
      <c r="I32" s="35" t="s">
        <v>29</v>
      </c>
      <c r="J32" s="35" t="s">
        <v>100</v>
      </c>
      <c r="K32" s="37">
        <v>36219</v>
      </c>
      <c r="L32" s="35">
        <f ca="1">DATEDIF(Tableau1[[#This Row],[Embauche]],TODAY(),"y")</f>
        <v>23</v>
      </c>
      <c r="M32" s="36">
        <v>1676.94</v>
      </c>
      <c r="N32" s="35" t="s">
        <v>24</v>
      </c>
      <c r="O32" s="42">
        <f t="shared" ca="1" si="0"/>
        <v>54.7</v>
      </c>
      <c r="P32" s="35" t="s">
        <v>101</v>
      </c>
      <c r="Q32" s="39">
        <v>75004</v>
      </c>
      <c r="R32" s="35" t="s">
        <v>26</v>
      </c>
      <c r="S32" s="35" t="str">
        <f t="shared" si="1"/>
        <v>PARIS</v>
      </c>
      <c r="T32" t="s">
        <v>441</v>
      </c>
      <c r="U32" s="40">
        <v>146485052</v>
      </c>
    </row>
    <row r="33" spans="2:21" s="35" customFormat="1" ht="16.5" x14ac:dyDescent="0.3">
      <c r="B33" s="35" t="s">
        <v>19</v>
      </c>
      <c r="C33" s="35" t="s">
        <v>102</v>
      </c>
      <c r="D33" s="35" t="s">
        <v>103</v>
      </c>
      <c r="E33" s="37">
        <v>20135</v>
      </c>
      <c r="F33" s="35">
        <f t="shared" ca="1" si="2"/>
        <v>67</v>
      </c>
      <c r="G33" s="38">
        <v>1550259684120</v>
      </c>
      <c r="H33" s="35" t="str">
        <f t="shared" si="3"/>
        <v>Homme</v>
      </c>
      <c r="I33" s="35" t="s">
        <v>22</v>
      </c>
      <c r="J33" s="35" t="s">
        <v>93</v>
      </c>
      <c r="K33" s="37">
        <v>35496</v>
      </c>
      <c r="L33" s="35">
        <f ca="1">DATEDIF(Tableau1[[#This Row],[Embauche]],TODAY(),"y")</f>
        <v>25</v>
      </c>
      <c r="M33" s="36">
        <v>4134.29</v>
      </c>
      <c r="N33" s="35" t="s">
        <v>24</v>
      </c>
      <c r="O33" s="42">
        <f t="shared" ca="1" si="0"/>
        <v>63.8</v>
      </c>
      <c r="P33" s="35" t="s">
        <v>104</v>
      </c>
      <c r="Q33" s="39">
        <v>93300</v>
      </c>
      <c r="R33" s="35" t="s">
        <v>105</v>
      </c>
      <c r="S33" s="35" t="str">
        <f t="shared" si="1"/>
        <v>SEINE SAINT DENIS</v>
      </c>
      <c r="T33" t="s">
        <v>441</v>
      </c>
      <c r="U33" s="40">
        <v>140525356</v>
      </c>
    </row>
    <row r="34" spans="2:21" s="35" customFormat="1" ht="16.5" x14ac:dyDescent="0.3">
      <c r="B34" s="35" t="s">
        <v>42</v>
      </c>
      <c r="C34" s="35" t="s">
        <v>106</v>
      </c>
      <c r="D34" s="35" t="s">
        <v>107</v>
      </c>
      <c r="E34" s="37">
        <v>26462</v>
      </c>
      <c r="F34" s="35">
        <f t="shared" ca="1" si="2"/>
        <v>50</v>
      </c>
      <c r="G34" s="38">
        <v>2720675110130</v>
      </c>
      <c r="H34" s="35" t="str">
        <f t="shared" si="3"/>
        <v>Femme</v>
      </c>
      <c r="I34" s="35" t="s">
        <v>56</v>
      </c>
      <c r="J34" s="35" t="s">
        <v>108</v>
      </c>
      <c r="K34" s="37">
        <v>38926</v>
      </c>
      <c r="L34" s="35">
        <f ca="1">DATEDIF(Tableau1[[#This Row],[Embauche]],TODAY(),"y")</f>
        <v>16</v>
      </c>
      <c r="M34" s="36">
        <v>1600.71</v>
      </c>
      <c r="N34" s="35" t="s">
        <v>24</v>
      </c>
      <c r="O34" s="42">
        <f t="shared" ca="1" si="0"/>
        <v>54.7</v>
      </c>
      <c r="P34" s="35" t="s">
        <v>109</v>
      </c>
      <c r="Q34" s="39">
        <v>92140</v>
      </c>
      <c r="R34" s="35" t="s">
        <v>110</v>
      </c>
      <c r="S34" s="35" t="str">
        <f t="shared" si="1"/>
        <v>HAUTS DE SEINE</v>
      </c>
      <c r="T34" t="s">
        <v>441</v>
      </c>
      <c r="U34" s="40">
        <v>149515355</v>
      </c>
    </row>
    <row r="35" spans="2:21" s="35" customFormat="1" ht="16.5" x14ac:dyDescent="0.3">
      <c r="B35" s="35" t="s">
        <v>42</v>
      </c>
      <c r="C35" s="35" t="s">
        <v>111</v>
      </c>
      <c r="D35" s="35" t="s">
        <v>112</v>
      </c>
      <c r="E35" s="37">
        <v>19346</v>
      </c>
      <c r="F35" s="35">
        <f t="shared" ca="1" si="2"/>
        <v>69</v>
      </c>
      <c r="G35" s="38">
        <v>2521275896623</v>
      </c>
      <c r="H35" s="35" t="str">
        <f t="shared" si="3"/>
        <v>Femme</v>
      </c>
      <c r="I35" s="35" t="s">
        <v>56</v>
      </c>
      <c r="J35" s="35" t="s">
        <v>113</v>
      </c>
      <c r="K35" s="37">
        <v>38685</v>
      </c>
      <c r="L35" s="35">
        <f ca="1">DATEDIF(Tableau1[[#This Row],[Embauche]],TODAY(),"y")</f>
        <v>16</v>
      </c>
      <c r="M35" s="36">
        <v>2439.1799999999998</v>
      </c>
      <c r="N35" s="35" t="s">
        <v>24</v>
      </c>
      <c r="O35" s="42">
        <f t="shared" ca="1" si="0"/>
        <v>63.8</v>
      </c>
      <c r="P35" s="35" t="s">
        <v>114</v>
      </c>
      <c r="Q35" s="39">
        <v>75008</v>
      </c>
      <c r="R35" s="35" t="s">
        <v>26</v>
      </c>
      <c r="S35" s="35" t="str">
        <f t="shared" si="1"/>
        <v>PARIS</v>
      </c>
      <c r="T35" t="s">
        <v>441</v>
      </c>
      <c r="U35" s="40">
        <v>141434547</v>
      </c>
    </row>
    <row r="36" spans="2:21" s="35" customFormat="1" ht="16.5" x14ac:dyDescent="0.3">
      <c r="B36" s="35" t="s">
        <v>19</v>
      </c>
      <c r="C36" s="35" t="s">
        <v>115</v>
      </c>
      <c r="D36" s="35" t="s">
        <v>116</v>
      </c>
      <c r="E36" s="37">
        <v>31386</v>
      </c>
      <c r="F36" s="35">
        <f t="shared" ca="1" si="2"/>
        <v>36</v>
      </c>
      <c r="G36" s="38">
        <v>1851275481126</v>
      </c>
      <c r="H36" s="35" t="str">
        <f t="shared" si="3"/>
        <v>Homme</v>
      </c>
      <c r="I36" s="35" t="s">
        <v>117</v>
      </c>
      <c r="J36" s="35" t="s">
        <v>118</v>
      </c>
      <c r="K36" s="37">
        <v>36022</v>
      </c>
      <c r="L36" s="35">
        <f ca="1">DATEDIF(Tableau1[[#This Row],[Embauche]],TODAY(),"y")</f>
        <v>24</v>
      </c>
      <c r="M36" s="36">
        <v>1372.04</v>
      </c>
      <c r="N36" s="35" t="s">
        <v>24</v>
      </c>
      <c r="O36" s="42">
        <f t="shared" ca="1" si="0"/>
        <v>36.5</v>
      </c>
      <c r="P36" s="35" t="s">
        <v>119</v>
      </c>
      <c r="Q36" s="39">
        <v>92100</v>
      </c>
      <c r="R36" s="35" t="s">
        <v>120</v>
      </c>
      <c r="S36" s="35" t="str">
        <f t="shared" si="1"/>
        <v>HAUTS DE SEINE</v>
      </c>
      <c r="T36" t="s">
        <v>441</v>
      </c>
      <c r="U36" s="40">
        <v>149505152</v>
      </c>
    </row>
    <row r="37" spans="2:21" s="35" customFormat="1" ht="16.5" x14ac:dyDescent="0.3">
      <c r="B37" s="35" t="s">
        <v>42</v>
      </c>
      <c r="C37" s="35" t="s">
        <v>121</v>
      </c>
      <c r="D37" s="35" t="s">
        <v>122</v>
      </c>
      <c r="E37" s="37">
        <v>25792</v>
      </c>
      <c r="F37" s="35">
        <f t="shared" ca="1" si="2"/>
        <v>52</v>
      </c>
      <c r="G37" s="38">
        <v>2700844102236</v>
      </c>
      <c r="H37" s="35" t="str">
        <f t="shared" si="3"/>
        <v>Femme</v>
      </c>
      <c r="I37" s="35" t="s">
        <v>56</v>
      </c>
      <c r="J37" s="35" t="s">
        <v>108</v>
      </c>
      <c r="K37" s="37">
        <v>40954</v>
      </c>
      <c r="L37" s="35">
        <f ca="1">DATEDIF(Tableau1[[#This Row],[Embauche]],TODAY(),"y")</f>
        <v>10</v>
      </c>
      <c r="M37" s="36">
        <v>1295.82</v>
      </c>
      <c r="N37" s="35" t="s">
        <v>24</v>
      </c>
      <c r="O37" s="42">
        <f t="shared" ca="1" si="0"/>
        <v>54.7</v>
      </c>
      <c r="P37" s="35" t="s">
        <v>123</v>
      </c>
      <c r="Q37" s="39">
        <v>92190</v>
      </c>
      <c r="R37" s="35" t="s">
        <v>124</v>
      </c>
      <c r="S37" s="35" t="str">
        <f t="shared" si="1"/>
        <v>HAUTS DE SEINE</v>
      </c>
      <c r="T37" t="s">
        <v>441</v>
      </c>
      <c r="U37" s="40">
        <v>145454848</v>
      </c>
    </row>
    <row r="38" spans="2:21" s="35" customFormat="1" ht="16.5" x14ac:dyDescent="0.3">
      <c r="B38" s="35" t="s">
        <v>42</v>
      </c>
      <c r="C38" s="35" t="s">
        <v>125</v>
      </c>
      <c r="D38" s="35" t="s">
        <v>126</v>
      </c>
      <c r="E38" s="37">
        <v>27253</v>
      </c>
      <c r="F38" s="35">
        <f t="shared" ca="1" si="2"/>
        <v>48</v>
      </c>
      <c r="G38" s="38">
        <v>2740875140125</v>
      </c>
      <c r="H38" s="35" t="str">
        <f t="shared" si="3"/>
        <v>Femme</v>
      </c>
      <c r="I38" s="35" t="s">
        <v>50</v>
      </c>
      <c r="J38" s="35" t="s">
        <v>77</v>
      </c>
      <c r="K38" s="37">
        <v>37089</v>
      </c>
      <c r="L38" s="35">
        <f ca="1">DATEDIF(Tableau1[[#This Row],[Embauche]],TODAY(),"y")</f>
        <v>21</v>
      </c>
      <c r="M38" s="36">
        <v>2744.08</v>
      </c>
      <c r="N38" s="35" t="s">
        <v>24</v>
      </c>
      <c r="O38" s="42">
        <f t="shared" ca="1" si="0"/>
        <v>45.6</v>
      </c>
      <c r="P38" s="35" t="s">
        <v>127</v>
      </c>
      <c r="Q38" s="39">
        <v>75003</v>
      </c>
      <c r="R38" s="35" t="s">
        <v>26</v>
      </c>
      <c r="S38" s="35" t="str">
        <f t="shared" si="1"/>
        <v>PARIS</v>
      </c>
      <c r="T38" t="s">
        <v>441</v>
      </c>
      <c r="U38" s="40">
        <v>140525356</v>
      </c>
    </row>
    <row r="39" spans="2:21" s="35" customFormat="1" ht="16.5" x14ac:dyDescent="0.3">
      <c r="B39" s="35" t="s">
        <v>19</v>
      </c>
      <c r="C39" s="35" t="s">
        <v>128</v>
      </c>
      <c r="D39" s="35" t="s">
        <v>129</v>
      </c>
      <c r="E39" s="37">
        <v>26259</v>
      </c>
      <c r="F39" s="35">
        <f t="shared" ca="1" si="2"/>
        <v>50</v>
      </c>
      <c r="G39" s="38">
        <v>1711110203266</v>
      </c>
      <c r="H39" s="35" t="str">
        <f t="shared" si="3"/>
        <v>Homme</v>
      </c>
      <c r="I39" s="35" t="s">
        <v>22</v>
      </c>
      <c r="J39" s="35" t="s">
        <v>23</v>
      </c>
      <c r="K39" s="37">
        <v>38617</v>
      </c>
      <c r="L39" s="35">
        <f ca="1">DATEDIF(Tableau1[[#This Row],[Embauche]],TODAY(),"y")</f>
        <v>17</v>
      </c>
      <c r="M39" s="36">
        <v>2896.53</v>
      </c>
      <c r="N39" s="35" t="s">
        <v>24</v>
      </c>
      <c r="O39" s="42">
        <f t="shared" ca="1" si="0"/>
        <v>54.7</v>
      </c>
      <c r="P39" s="35" t="s">
        <v>130</v>
      </c>
      <c r="Q39" s="39">
        <v>75013</v>
      </c>
      <c r="R39" s="35" t="s">
        <v>26</v>
      </c>
      <c r="S39" s="35" t="str">
        <f t="shared" si="1"/>
        <v>PARIS</v>
      </c>
      <c r="T39" t="s">
        <v>441</v>
      </c>
      <c r="U39" s="40">
        <v>146385256</v>
      </c>
    </row>
    <row r="40" spans="2:21" s="35" customFormat="1" ht="16.5" x14ac:dyDescent="0.3">
      <c r="B40" s="35" t="s">
        <v>19</v>
      </c>
      <c r="C40" s="35" t="s">
        <v>131</v>
      </c>
      <c r="D40" s="35" t="s">
        <v>92</v>
      </c>
      <c r="E40" s="37">
        <v>32935</v>
      </c>
      <c r="F40" s="35">
        <f t="shared" ca="1" si="2"/>
        <v>32</v>
      </c>
      <c r="G40" s="38">
        <v>1900328568956</v>
      </c>
      <c r="H40" s="35" t="str">
        <f t="shared" si="3"/>
        <v>Homme</v>
      </c>
      <c r="I40" s="35" t="s">
        <v>22</v>
      </c>
      <c r="J40" s="35" t="s">
        <v>34</v>
      </c>
      <c r="K40" s="37">
        <v>37508.119722436066</v>
      </c>
      <c r="L40" s="35">
        <f ca="1">DATEDIF(Tableau1[[#This Row],[Embauche]],TODAY(),"y")</f>
        <v>20</v>
      </c>
      <c r="M40" s="36">
        <v>1295.82</v>
      </c>
      <c r="N40" s="35" t="s">
        <v>24</v>
      </c>
      <c r="O40" s="42">
        <f t="shared" ca="1" si="0"/>
        <v>36.5</v>
      </c>
      <c r="P40" s="35" t="s">
        <v>132</v>
      </c>
      <c r="Q40" s="39">
        <v>75001</v>
      </c>
      <c r="R40" s="35" t="s">
        <v>26</v>
      </c>
      <c r="S40" s="35" t="str">
        <f t="shared" si="1"/>
        <v>PARIS</v>
      </c>
      <c r="T40" t="s">
        <v>441</v>
      </c>
      <c r="U40" s="40">
        <v>146378956</v>
      </c>
    </row>
    <row r="41" spans="2:21" s="35" customFormat="1" ht="16.5" x14ac:dyDescent="0.3">
      <c r="B41" s="35" t="s">
        <v>42</v>
      </c>
      <c r="C41" s="35" t="s">
        <v>133</v>
      </c>
      <c r="D41" s="35" t="s">
        <v>134</v>
      </c>
      <c r="E41" s="37">
        <v>32306</v>
      </c>
      <c r="F41" s="35">
        <f t="shared" ca="1" si="2"/>
        <v>34</v>
      </c>
      <c r="G41" s="38">
        <v>2880675121662</v>
      </c>
      <c r="H41" s="35" t="str">
        <f t="shared" si="3"/>
        <v>Femme</v>
      </c>
      <c r="I41" s="35" t="s">
        <v>117</v>
      </c>
      <c r="J41" s="35" t="s">
        <v>100</v>
      </c>
      <c r="K41" s="37">
        <v>40101</v>
      </c>
      <c r="L41" s="35">
        <f ca="1">DATEDIF(Tableau1[[#This Row],[Embauche]],TODAY(),"y")</f>
        <v>13</v>
      </c>
      <c r="M41" s="36">
        <v>1067.1400000000001</v>
      </c>
      <c r="N41" s="35" t="s">
        <v>73</v>
      </c>
      <c r="O41" s="42">
        <f t="shared" ca="1" si="0"/>
        <v>21.5</v>
      </c>
      <c r="P41" s="35" t="s">
        <v>135</v>
      </c>
      <c r="Q41" s="39">
        <v>93170</v>
      </c>
      <c r="R41" s="35" t="s">
        <v>136</v>
      </c>
      <c r="S41" s="35" t="str">
        <f t="shared" si="1"/>
        <v>SEINE SAINT DENIS</v>
      </c>
      <c r="T41" t="s">
        <v>445</v>
      </c>
      <c r="U41" s="40">
        <v>142424849</v>
      </c>
    </row>
    <row r="42" spans="2:21" s="35" customFormat="1" ht="16.5" x14ac:dyDescent="0.3">
      <c r="B42" s="35" t="s">
        <v>42</v>
      </c>
      <c r="C42" s="35" t="s">
        <v>137</v>
      </c>
      <c r="D42" s="35" t="s">
        <v>138</v>
      </c>
      <c r="E42" s="37">
        <v>24838</v>
      </c>
      <c r="F42" s="35">
        <f t="shared" ca="1" si="2"/>
        <v>54</v>
      </c>
      <c r="G42" s="38">
        <v>2680145256320</v>
      </c>
      <c r="H42" s="35" t="str">
        <f t="shared" si="3"/>
        <v>Femme</v>
      </c>
      <c r="I42" s="35" t="s">
        <v>29</v>
      </c>
      <c r="J42" s="35" t="s">
        <v>139</v>
      </c>
      <c r="K42" s="37">
        <v>37896</v>
      </c>
      <c r="L42" s="35">
        <f ca="1">DATEDIF(Tableau1[[#This Row],[Embauche]],TODAY(),"y")</f>
        <v>19</v>
      </c>
      <c r="M42" s="36">
        <v>2286.7399999999998</v>
      </c>
      <c r="N42" s="35" t="s">
        <v>24</v>
      </c>
      <c r="O42" s="42">
        <f t="shared" ca="1" si="0"/>
        <v>54.7</v>
      </c>
      <c r="P42" s="35" t="s">
        <v>140</v>
      </c>
      <c r="Q42" s="39">
        <v>45000</v>
      </c>
      <c r="R42" s="35" t="s">
        <v>141</v>
      </c>
      <c r="S42" s="35" t="str">
        <f t="shared" si="1"/>
        <v>LOIRET</v>
      </c>
      <c r="T42" t="s">
        <v>445</v>
      </c>
      <c r="U42" s="40">
        <v>144454647</v>
      </c>
    </row>
    <row r="43" spans="2:21" s="35" customFormat="1" ht="16.5" x14ac:dyDescent="0.3">
      <c r="B43" s="35" t="s">
        <v>42</v>
      </c>
      <c r="C43" s="35" t="s">
        <v>142</v>
      </c>
      <c r="D43" s="35" t="s">
        <v>143</v>
      </c>
      <c r="E43" s="37">
        <v>25993</v>
      </c>
      <c r="F43" s="35">
        <f t="shared" ca="1" si="2"/>
        <v>51</v>
      </c>
      <c r="G43" s="38">
        <v>2710321125556</v>
      </c>
      <c r="H43" s="35" t="str">
        <f t="shared" si="3"/>
        <v>Femme</v>
      </c>
      <c r="I43" s="35" t="s">
        <v>117</v>
      </c>
      <c r="J43" s="35" t="s">
        <v>100</v>
      </c>
      <c r="K43" s="37">
        <v>37719</v>
      </c>
      <c r="L43" s="35">
        <f ca="1">DATEDIF(Tableau1[[#This Row],[Embauche]],TODAY(),"y")</f>
        <v>19</v>
      </c>
      <c r="M43" s="36">
        <v>1372.04</v>
      </c>
      <c r="N43" s="35" t="s">
        <v>24</v>
      </c>
      <c r="O43" s="42">
        <f t="shared" ca="1" si="0"/>
        <v>54.7</v>
      </c>
      <c r="P43" s="35" t="s">
        <v>144</v>
      </c>
      <c r="Q43" s="39">
        <v>92190</v>
      </c>
      <c r="R43" s="35" t="s">
        <v>124</v>
      </c>
      <c r="S43" s="35" t="str">
        <f t="shared" si="1"/>
        <v>HAUTS DE SEINE</v>
      </c>
      <c r="T43" t="s">
        <v>445</v>
      </c>
      <c r="U43" s="40">
        <v>140084033</v>
      </c>
    </row>
    <row r="44" spans="2:21" s="35" customFormat="1" ht="16.5" x14ac:dyDescent="0.3">
      <c r="B44" s="35" t="s">
        <v>42</v>
      </c>
      <c r="C44" s="35" t="s">
        <v>145</v>
      </c>
      <c r="D44" s="35" t="s">
        <v>146</v>
      </c>
      <c r="E44" s="37">
        <v>26422</v>
      </c>
      <c r="F44" s="35">
        <f t="shared" ca="1" si="2"/>
        <v>50</v>
      </c>
      <c r="G44" s="38">
        <v>2720575001245</v>
      </c>
      <c r="H44" s="35" t="str">
        <f t="shared" si="3"/>
        <v>Femme</v>
      </c>
      <c r="I44" s="35" t="s">
        <v>22</v>
      </c>
      <c r="J44" s="35" t="s">
        <v>108</v>
      </c>
      <c r="K44" s="37">
        <v>39152</v>
      </c>
      <c r="L44" s="35">
        <f ca="1">DATEDIF(Tableau1[[#This Row],[Embauche]],TODAY(),"y")</f>
        <v>15</v>
      </c>
      <c r="M44" s="36">
        <v>990.92</v>
      </c>
      <c r="N44" s="35" t="s">
        <v>63</v>
      </c>
      <c r="O44" s="42">
        <f t="shared" ca="1" si="0"/>
        <v>46.4</v>
      </c>
      <c r="P44" s="35" t="s">
        <v>147</v>
      </c>
      <c r="Q44" s="39">
        <v>75019</v>
      </c>
      <c r="R44" s="35" t="s">
        <v>26</v>
      </c>
      <c r="S44" s="35" t="str">
        <f t="shared" si="1"/>
        <v>PARIS</v>
      </c>
      <c r="T44" t="s">
        <v>445</v>
      </c>
      <c r="U44" s="40">
        <v>147454849</v>
      </c>
    </row>
    <row r="45" spans="2:21" s="35" customFormat="1" ht="16.5" x14ac:dyDescent="0.3">
      <c r="B45" s="35" t="s">
        <v>42</v>
      </c>
      <c r="C45" s="35" t="s">
        <v>148</v>
      </c>
      <c r="D45" s="35" t="s">
        <v>149</v>
      </c>
      <c r="E45" s="37">
        <v>28547</v>
      </c>
      <c r="F45" s="35">
        <f t="shared" ca="1" si="2"/>
        <v>44</v>
      </c>
      <c r="G45" s="38">
        <v>2780245147889</v>
      </c>
      <c r="H45" s="35" t="str">
        <f t="shared" si="3"/>
        <v>Femme</v>
      </c>
      <c r="I45" s="35" t="s">
        <v>29</v>
      </c>
      <c r="J45" s="35" t="s">
        <v>45</v>
      </c>
      <c r="K45" s="37">
        <v>38247</v>
      </c>
      <c r="L45" s="35">
        <f ca="1">DATEDIF(Tableau1[[#This Row],[Embauche]],TODAY(),"y")</f>
        <v>18</v>
      </c>
      <c r="M45" s="36">
        <v>1981.84</v>
      </c>
      <c r="N45" s="35" t="s">
        <v>24</v>
      </c>
      <c r="O45" s="42">
        <f t="shared" ca="1" si="0"/>
        <v>45.6</v>
      </c>
      <c r="P45" s="35" t="s">
        <v>150</v>
      </c>
      <c r="Q45" s="39">
        <v>94000</v>
      </c>
      <c r="R45" s="35" t="s">
        <v>151</v>
      </c>
      <c r="S45" s="35" t="str">
        <f t="shared" si="1"/>
        <v>VAL DE MARNE</v>
      </c>
      <c r="T45" t="s">
        <v>441</v>
      </c>
      <c r="U45" s="40">
        <v>146444216</v>
      </c>
    </row>
    <row r="46" spans="2:21" s="35" customFormat="1" ht="16.5" x14ac:dyDescent="0.3">
      <c r="B46" s="35" t="s">
        <v>19</v>
      </c>
      <c r="C46" s="35" t="s">
        <v>152</v>
      </c>
      <c r="D46" s="35" t="s">
        <v>153</v>
      </c>
      <c r="E46" s="37">
        <v>28313</v>
      </c>
      <c r="F46" s="35">
        <f t="shared" ca="1" si="2"/>
        <v>45</v>
      </c>
      <c r="G46" s="38">
        <v>1770721012322</v>
      </c>
      <c r="H46" s="35" t="str">
        <f t="shared" si="3"/>
        <v>Homme</v>
      </c>
      <c r="I46" s="35" t="s">
        <v>117</v>
      </c>
      <c r="J46" s="35" t="s">
        <v>154</v>
      </c>
      <c r="K46" s="37">
        <v>35092</v>
      </c>
      <c r="L46" s="35">
        <f ca="1">DATEDIF(Tableau1[[#This Row],[Embauche]],TODAY(),"y")</f>
        <v>26</v>
      </c>
      <c r="M46" s="36">
        <v>2896.53</v>
      </c>
      <c r="N46" s="35" t="s">
        <v>24</v>
      </c>
      <c r="O46" s="42">
        <f t="shared" ca="1" si="0"/>
        <v>45.6</v>
      </c>
      <c r="P46" s="35" t="s">
        <v>155</v>
      </c>
      <c r="Q46" s="39">
        <v>92120</v>
      </c>
      <c r="R46" s="35" t="s">
        <v>156</v>
      </c>
      <c r="S46" s="35" t="str">
        <f t="shared" si="1"/>
        <v>HAUTS DE SEINE</v>
      </c>
      <c r="T46" t="s">
        <v>441</v>
      </c>
      <c r="U46" s="40">
        <v>148565156</v>
      </c>
    </row>
    <row r="47" spans="2:21" s="35" customFormat="1" ht="16.5" x14ac:dyDescent="0.3">
      <c r="B47" s="35" t="s">
        <v>42</v>
      </c>
      <c r="C47" s="35" t="s">
        <v>157</v>
      </c>
      <c r="D47" s="35" t="s">
        <v>143</v>
      </c>
      <c r="E47" s="37">
        <v>23263</v>
      </c>
      <c r="F47" s="35">
        <f t="shared" ca="1" si="2"/>
        <v>59</v>
      </c>
      <c r="G47" s="38">
        <v>2630975368596</v>
      </c>
      <c r="H47" s="35" t="str">
        <f t="shared" si="3"/>
        <v>Femme</v>
      </c>
      <c r="I47" s="35" t="s">
        <v>117</v>
      </c>
      <c r="J47" s="35" t="s">
        <v>100</v>
      </c>
      <c r="K47" s="37">
        <v>37078</v>
      </c>
      <c r="L47" s="35">
        <f ca="1">DATEDIF(Tableau1[[#This Row],[Embauche]],TODAY(),"y")</f>
        <v>21</v>
      </c>
      <c r="M47" s="36">
        <v>2448.27</v>
      </c>
      <c r="N47" s="35" t="s">
        <v>24</v>
      </c>
      <c r="O47" s="42">
        <f t="shared" ca="1" si="0"/>
        <v>54.7</v>
      </c>
      <c r="P47" s="35" t="s">
        <v>158</v>
      </c>
      <c r="Q47" s="39">
        <v>78000</v>
      </c>
      <c r="R47" s="35" t="s">
        <v>75</v>
      </c>
      <c r="S47" s="35" t="str">
        <f t="shared" si="1"/>
        <v>YVELINES</v>
      </c>
      <c r="T47" t="s">
        <v>441</v>
      </c>
      <c r="U47" s="40">
        <v>146413631</v>
      </c>
    </row>
    <row r="48" spans="2:21" s="35" customFormat="1" ht="16.5" x14ac:dyDescent="0.3">
      <c r="B48" s="35" t="s">
        <v>19</v>
      </c>
      <c r="C48" s="35" t="s">
        <v>159</v>
      </c>
      <c r="D48" s="35" t="s">
        <v>160</v>
      </c>
      <c r="E48" s="37">
        <v>22156</v>
      </c>
      <c r="F48" s="35">
        <f t="shared" ca="1" si="2"/>
        <v>62</v>
      </c>
      <c r="G48" s="38">
        <v>1600875250256</v>
      </c>
      <c r="H48" s="35" t="str">
        <f t="shared" si="3"/>
        <v>Homme</v>
      </c>
      <c r="I48" s="35" t="s">
        <v>117</v>
      </c>
      <c r="J48" s="35" t="s">
        <v>118</v>
      </c>
      <c r="K48" s="37">
        <v>31855</v>
      </c>
      <c r="L48" s="35">
        <f ca="1">DATEDIF(Tableau1[[#This Row],[Embauche]],TODAY(),"y")</f>
        <v>35</v>
      </c>
      <c r="M48" s="36">
        <v>1204.3499999999999</v>
      </c>
      <c r="N48" s="35" t="s">
        <v>24</v>
      </c>
      <c r="O48" s="42">
        <f t="shared" ref="O48:O66" ca="1" si="4">INDEX(matrice_cotisations,MATCH(F48,liste_ages,TRUE),MATCH(N48,liste_statuts,FALSE))</f>
        <v>63.8</v>
      </c>
      <c r="P48" s="35" t="s">
        <v>161</v>
      </c>
      <c r="Q48" s="39">
        <v>92700</v>
      </c>
      <c r="R48" s="35" t="s">
        <v>162</v>
      </c>
      <c r="S48" s="35" t="str">
        <f t="shared" ref="S48:S66" si="5">VLOOKUP(LEFT(TEXT(Q48,"00000"),2),bdd_dpt,2,FALSE)</f>
        <v>HAUTS DE SEINE</v>
      </c>
      <c r="T48" t="s">
        <v>441</v>
      </c>
      <c r="U48" s="40">
        <v>144424038</v>
      </c>
    </row>
    <row r="49" spans="2:21" s="35" customFormat="1" ht="16.5" x14ac:dyDescent="0.3">
      <c r="B49" s="35" t="s">
        <v>42</v>
      </c>
      <c r="C49" s="35" t="s">
        <v>163</v>
      </c>
      <c r="D49" s="35" t="s">
        <v>164</v>
      </c>
      <c r="E49" s="37">
        <v>28842</v>
      </c>
      <c r="F49" s="35">
        <f t="shared" ca="1" si="2"/>
        <v>43</v>
      </c>
      <c r="G49" s="38">
        <v>2781214256236</v>
      </c>
      <c r="H49" s="35" t="str">
        <f t="shared" si="3"/>
        <v>Femme</v>
      </c>
      <c r="I49" s="35" t="s">
        <v>29</v>
      </c>
      <c r="J49" s="35" t="s">
        <v>139</v>
      </c>
      <c r="K49" s="37">
        <v>37378</v>
      </c>
      <c r="L49" s="35">
        <f ca="1">DATEDIF(Tableau1[[#This Row],[Embauche]],TODAY(),"y")</f>
        <v>20</v>
      </c>
      <c r="M49" s="36">
        <v>2439.1799999999998</v>
      </c>
      <c r="N49" s="35" t="s">
        <v>24</v>
      </c>
      <c r="O49" s="42">
        <f t="shared" ca="1" si="4"/>
        <v>45.6</v>
      </c>
      <c r="P49" s="35" t="s">
        <v>165</v>
      </c>
      <c r="Q49" s="39">
        <v>94140</v>
      </c>
      <c r="R49" s="35" t="s">
        <v>166</v>
      </c>
      <c r="S49" s="35" t="str">
        <f t="shared" si="5"/>
        <v>VAL DE MARNE</v>
      </c>
      <c r="T49" t="s">
        <v>441</v>
      </c>
      <c r="U49" s="40">
        <v>139355626</v>
      </c>
    </row>
    <row r="50" spans="2:21" s="35" customFormat="1" ht="16.5" x14ac:dyDescent="0.3">
      <c r="B50" s="35" t="s">
        <v>19</v>
      </c>
      <c r="C50" s="35" t="s">
        <v>167</v>
      </c>
      <c r="D50" s="35" t="s">
        <v>168</v>
      </c>
      <c r="E50" s="37">
        <v>25263</v>
      </c>
      <c r="F50" s="35">
        <f t="shared" ca="1" si="2"/>
        <v>53</v>
      </c>
      <c r="G50" s="38">
        <v>1690375240218</v>
      </c>
      <c r="H50" s="35" t="str">
        <f t="shared" si="3"/>
        <v>Homme</v>
      </c>
      <c r="I50" s="35" t="s">
        <v>22</v>
      </c>
      <c r="J50" s="35" t="s">
        <v>169</v>
      </c>
      <c r="K50" s="37">
        <v>39758</v>
      </c>
      <c r="L50" s="35">
        <f ca="1">DATEDIF(Tableau1[[#This Row],[Embauche]],TODAY(),"y")</f>
        <v>13</v>
      </c>
      <c r="M50" s="36">
        <v>2469.67</v>
      </c>
      <c r="N50" s="35" t="s">
        <v>63</v>
      </c>
      <c r="O50" s="42">
        <f t="shared" ca="1" si="4"/>
        <v>46.4</v>
      </c>
      <c r="P50" s="35" t="s">
        <v>170</v>
      </c>
      <c r="Q50" s="39">
        <v>75015</v>
      </c>
      <c r="R50" s="35" t="s">
        <v>26</v>
      </c>
      <c r="S50" s="35" t="str">
        <f t="shared" si="5"/>
        <v>PARIS</v>
      </c>
      <c r="T50" t="s">
        <v>441</v>
      </c>
      <c r="U50" s="40">
        <v>148505254</v>
      </c>
    </row>
    <row r="51" spans="2:21" s="35" customFormat="1" ht="16.5" x14ac:dyDescent="0.3">
      <c r="B51" s="35" t="s">
        <v>19</v>
      </c>
      <c r="C51" s="35" t="s">
        <v>171</v>
      </c>
      <c r="D51" s="35" t="s">
        <v>172</v>
      </c>
      <c r="E51" s="37">
        <v>30791</v>
      </c>
      <c r="F51" s="35">
        <f t="shared" ca="1" si="2"/>
        <v>38</v>
      </c>
      <c r="G51" s="38">
        <v>1840475124569</v>
      </c>
      <c r="H51" s="35" t="str">
        <f t="shared" si="3"/>
        <v>Homme</v>
      </c>
      <c r="I51" s="35" t="s">
        <v>117</v>
      </c>
      <c r="J51" s="35" t="s">
        <v>118</v>
      </c>
      <c r="K51" s="37">
        <v>38616</v>
      </c>
      <c r="L51" s="35">
        <f ca="1">DATEDIF(Tableau1[[#This Row],[Embauche]],TODAY(),"y")</f>
        <v>17</v>
      </c>
      <c r="M51" s="36">
        <v>2100.71</v>
      </c>
      <c r="N51" s="35" t="s">
        <v>24</v>
      </c>
      <c r="O51" s="42">
        <f t="shared" ca="1" si="4"/>
        <v>36.5</v>
      </c>
      <c r="P51" s="35" t="s">
        <v>173</v>
      </c>
      <c r="Q51" s="39">
        <v>92130</v>
      </c>
      <c r="R51" s="35" t="s">
        <v>174</v>
      </c>
      <c r="S51" s="35" t="str">
        <f t="shared" si="5"/>
        <v>HAUTS DE SEINE</v>
      </c>
      <c r="T51" t="s">
        <v>441</v>
      </c>
      <c r="U51" s="40">
        <v>139454848</v>
      </c>
    </row>
    <row r="52" spans="2:21" s="35" customFormat="1" ht="16.5" x14ac:dyDescent="0.3">
      <c r="B52" s="35" t="s">
        <v>19</v>
      </c>
      <c r="C52" s="35" t="s">
        <v>175</v>
      </c>
      <c r="D52" s="35" t="s">
        <v>176</v>
      </c>
      <c r="E52" s="37">
        <v>26717</v>
      </c>
      <c r="F52" s="35">
        <f t="shared" ca="1" si="2"/>
        <v>49</v>
      </c>
      <c r="G52" s="38">
        <v>1730275045154</v>
      </c>
      <c r="H52" s="35" t="str">
        <f t="shared" si="3"/>
        <v>Homme</v>
      </c>
      <c r="I52" s="35" t="s">
        <v>117</v>
      </c>
      <c r="J52" s="35" t="s">
        <v>154</v>
      </c>
      <c r="K52" s="37">
        <v>37884</v>
      </c>
      <c r="L52" s="35">
        <f ca="1">DATEDIF(Tableau1[[#This Row],[Embauche]],TODAY(),"y")</f>
        <v>19</v>
      </c>
      <c r="M52" s="36">
        <v>3475.84</v>
      </c>
      <c r="N52" s="35" t="s">
        <v>24</v>
      </c>
      <c r="O52" s="42">
        <f t="shared" ca="1" si="4"/>
        <v>45.6</v>
      </c>
      <c r="P52" s="35" t="s">
        <v>177</v>
      </c>
      <c r="Q52" s="39">
        <v>92150</v>
      </c>
      <c r="R52" s="35" t="s">
        <v>178</v>
      </c>
      <c r="S52" s="35" t="str">
        <f t="shared" si="5"/>
        <v>HAUTS DE SEINE</v>
      </c>
      <c r="T52" t="s">
        <v>441</v>
      </c>
      <c r="U52" s="40">
        <v>141454556</v>
      </c>
    </row>
    <row r="53" spans="2:21" s="35" customFormat="1" ht="16.5" x14ac:dyDescent="0.3">
      <c r="B53" s="35" t="s">
        <v>19</v>
      </c>
      <c r="C53" s="35" t="s">
        <v>179</v>
      </c>
      <c r="D53" s="35" t="s">
        <v>180</v>
      </c>
      <c r="E53" s="37">
        <v>23817</v>
      </c>
      <c r="F53" s="35">
        <f t="shared" ca="1" si="2"/>
        <v>57</v>
      </c>
      <c r="G53" s="38">
        <v>1650375001202</v>
      </c>
      <c r="H53" s="35" t="str">
        <f t="shared" si="3"/>
        <v>Homme</v>
      </c>
      <c r="I53" s="35" t="s">
        <v>117</v>
      </c>
      <c r="J53" s="35" t="s">
        <v>181</v>
      </c>
      <c r="K53" s="37">
        <v>40053</v>
      </c>
      <c r="L53" s="35">
        <f ca="1">DATEDIF(Tableau1[[#This Row],[Embauche]],TODAY(),"y")</f>
        <v>13</v>
      </c>
      <c r="M53" s="36">
        <v>1250.08</v>
      </c>
      <c r="N53" s="35" t="s">
        <v>63</v>
      </c>
      <c r="O53" s="42">
        <f t="shared" ca="1" si="4"/>
        <v>46.4</v>
      </c>
      <c r="P53" s="35" t="s">
        <v>182</v>
      </c>
      <c r="Q53" s="39">
        <v>75010</v>
      </c>
      <c r="R53" s="35" t="s">
        <v>26</v>
      </c>
      <c r="S53" s="35" t="str">
        <f t="shared" si="5"/>
        <v>PARIS</v>
      </c>
      <c r="T53" t="s">
        <v>441</v>
      </c>
      <c r="U53" s="40">
        <v>147369595</v>
      </c>
    </row>
    <row r="54" spans="2:21" s="35" customFormat="1" ht="16.5" x14ac:dyDescent="0.3">
      <c r="B54" s="35" t="s">
        <v>19</v>
      </c>
      <c r="C54" s="35" t="s">
        <v>183</v>
      </c>
      <c r="D54" s="35" t="s">
        <v>184</v>
      </c>
      <c r="E54" s="37">
        <v>34219</v>
      </c>
      <c r="F54" s="35">
        <f t="shared" ca="1" si="2"/>
        <v>29</v>
      </c>
      <c r="G54" s="38">
        <v>1930975102125</v>
      </c>
      <c r="H54" s="35" t="str">
        <f t="shared" si="3"/>
        <v>Homme</v>
      </c>
      <c r="I54" s="35" t="s">
        <v>56</v>
      </c>
      <c r="J54" s="35" t="s">
        <v>185</v>
      </c>
      <c r="K54" s="37">
        <v>34694</v>
      </c>
      <c r="L54" s="35">
        <f ca="1">DATEDIF(Tableau1[[#This Row],[Embauche]],TODAY(),"y")</f>
        <v>27</v>
      </c>
      <c r="M54" s="36">
        <v>4250.08</v>
      </c>
      <c r="N54" s="35" t="s">
        <v>24</v>
      </c>
      <c r="O54" s="42">
        <f t="shared" ca="1" si="4"/>
        <v>32</v>
      </c>
      <c r="P54" s="35" t="s">
        <v>186</v>
      </c>
      <c r="Q54" s="39">
        <v>92800</v>
      </c>
      <c r="R54" s="35" t="s">
        <v>187</v>
      </c>
      <c r="S54" s="35" t="str">
        <f t="shared" si="5"/>
        <v>HAUTS DE SEINE</v>
      </c>
      <c r="T54" t="s">
        <v>441</v>
      </c>
      <c r="U54" s="40">
        <v>146352313</v>
      </c>
    </row>
    <row r="55" spans="2:21" s="35" customFormat="1" ht="16.5" x14ac:dyDescent="0.3">
      <c r="B55" s="35" t="s">
        <v>19</v>
      </c>
      <c r="C55" s="35" t="s">
        <v>188</v>
      </c>
      <c r="D55" s="35" t="s">
        <v>189</v>
      </c>
      <c r="E55" s="37">
        <v>21364</v>
      </c>
      <c r="F55" s="35">
        <f t="shared" ca="1" si="2"/>
        <v>64</v>
      </c>
      <c r="G55" s="38">
        <v>1580675125478</v>
      </c>
      <c r="H55" s="35" t="str">
        <f t="shared" si="3"/>
        <v>Homme</v>
      </c>
      <c r="I55" s="35" t="s">
        <v>117</v>
      </c>
      <c r="J55" s="35" t="s">
        <v>190</v>
      </c>
      <c r="K55" s="37">
        <v>34222</v>
      </c>
      <c r="L55" s="35">
        <f ca="1">DATEDIF(Tableau1[[#This Row],[Embauche]],TODAY(),"y")</f>
        <v>29</v>
      </c>
      <c r="M55" s="36">
        <v>2286.7399999999998</v>
      </c>
      <c r="N55" s="35" t="s">
        <v>24</v>
      </c>
      <c r="O55" s="42">
        <f t="shared" ca="1" si="4"/>
        <v>63.8</v>
      </c>
      <c r="P55" s="35" t="s">
        <v>191</v>
      </c>
      <c r="Q55" s="39">
        <v>92130</v>
      </c>
      <c r="R55" s="35" t="s">
        <v>174</v>
      </c>
      <c r="S55" s="35" t="str">
        <f t="shared" si="5"/>
        <v>HAUTS DE SEINE</v>
      </c>
      <c r="T55" t="s">
        <v>441</v>
      </c>
      <c r="U55" s="40">
        <v>142464548</v>
      </c>
    </row>
    <row r="56" spans="2:21" s="35" customFormat="1" ht="16.5" x14ac:dyDescent="0.3">
      <c r="B56" s="35" t="s">
        <v>19</v>
      </c>
      <c r="C56" s="35" t="s">
        <v>192</v>
      </c>
      <c r="D56" s="35" t="s">
        <v>193</v>
      </c>
      <c r="E56" s="37">
        <v>27306</v>
      </c>
      <c r="F56" s="35">
        <f t="shared" ca="1" si="2"/>
        <v>48</v>
      </c>
      <c r="G56" s="38">
        <v>1741045628979</v>
      </c>
      <c r="H56" s="35" t="str">
        <f t="shared" si="3"/>
        <v>Homme</v>
      </c>
      <c r="I56" s="35" t="s">
        <v>50</v>
      </c>
      <c r="J56" s="35" t="s">
        <v>194</v>
      </c>
      <c r="K56" s="37">
        <v>34695</v>
      </c>
      <c r="L56" s="35">
        <f ca="1">DATEDIF(Tableau1[[#This Row],[Embauche]],TODAY(),"y")</f>
        <v>27</v>
      </c>
      <c r="M56" s="36">
        <v>5335.72</v>
      </c>
      <c r="N56" s="35" t="s">
        <v>24</v>
      </c>
      <c r="O56" s="42">
        <f t="shared" ca="1" si="4"/>
        <v>45.6</v>
      </c>
      <c r="P56" s="35" t="s">
        <v>195</v>
      </c>
      <c r="Q56" s="39">
        <v>75012</v>
      </c>
      <c r="R56" s="35" t="s">
        <v>26</v>
      </c>
      <c r="S56" s="35" t="str">
        <f t="shared" si="5"/>
        <v>PARIS</v>
      </c>
      <c r="T56" t="s">
        <v>442</v>
      </c>
      <c r="U56" s="40">
        <v>147454845</v>
      </c>
    </row>
    <row r="57" spans="2:21" s="35" customFormat="1" ht="16.5" x14ac:dyDescent="0.3">
      <c r="B57" s="35" t="s">
        <v>42</v>
      </c>
      <c r="C57" s="35" t="s">
        <v>196</v>
      </c>
      <c r="D57" s="35" t="s">
        <v>197</v>
      </c>
      <c r="E57" s="37">
        <v>20151</v>
      </c>
      <c r="F57" s="35">
        <f t="shared" ca="1" si="2"/>
        <v>67</v>
      </c>
      <c r="G57" s="38">
        <v>2550359457895</v>
      </c>
      <c r="H57" s="35" t="str">
        <f t="shared" si="3"/>
        <v>Femme</v>
      </c>
      <c r="I57" s="35" t="s">
        <v>117</v>
      </c>
      <c r="J57" s="35" t="s">
        <v>113</v>
      </c>
      <c r="K57" s="37">
        <v>36440</v>
      </c>
      <c r="L57" s="35">
        <f ca="1">DATEDIF(Tableau1[[#This Row],[Embauche]],TODAY(),"y")</f>
        <v>23</v>
      </c>
      <c r="M57" s="36">
        <v>2134.29</v>
      </c>
      <c r="N57" s="35" t="s">
        <v>24</v>
      </c>
      <c r="O57" s="42">
        <f t="shared" ca="1" si="4"/>
        <v>63.8</v>
      </c>
      <c r="P57" s="35" t="s">
        <v>198</v>
      </c>
      <c r="Q57" s="39">
        <v>75018</v>
      </c>
      <c r="R57" s="35" t="s">
        <v>26</v>
      </c>
      <c r="S57" s="35" t="str">
        <f t="shared" si="5"/>
        <v>PARIS</v>
      </c>
      <c r="T57" t="s">
        <v>442</v>
      </c>
      <c r="U57" s="40">
        <v>142424516</v>
      </c>
    </row>
    <row r="58" spans="2:21" s="35" customFormat="1" ht="16.5" x14ac:dyDescent="0.3">
      <c r="B58" s="35" t="s">
        <v>19</v>
      </c>
      <c r="C58" s="35" t="s">
        <v>199</v>
      </c>
      <c r="D58" s="35" t="s">
        <v>200</v>
      </c>
      <c r="E58" s="37">
        <v>25643</v>
      </c>
      <c r="F58" s="35">
        <f t="shared" ca="1" si="2"/>
        <v>52</v>
      </c>
      <c r="G58" s="38">
        <v>1700303125659</v>
      </c>
      <c r="H58" s="35" t="str">
        <f t="shared" si="3"/>
        <v>Homme</v>
      </c>
      <c r="I58" s="35" t="s">
        <v>117</v>
      </c>
      <c r="J58" s="35" t="s">
        <v>181</v>
      </c>
      <c r="K58" s="37">
        <v>36597</v>
      </c>
      <c r="L58" s="35">
        <f ca="1">DATEDIF(Tableau1[[#This Row],[Embauche]],TODAY(),"y")</f>
        <v>22</v>
      </c>
      <c r="M58" s="36">
        <v>1495.82</v>
      </c>
      <c r="N58" s="35" t="s">
        <v>24</v>
      </c>
      <c r="O58" s="42">
        <f t="shared" ca="1" si="4"/>
        <v>54.7</v>
      </c>
      <c r="P58" s="35" t="s">
        <v>201</v>
      </c>
      <c r="Q58" s="39">
        <v>93600</v>
      </c>
      <c r="R58" s="35" t="s">
        <v>202</v>
      </c>
      <c r="S58" s="35" t="str">
        <f t="shared" si="5"/>
        <v>SEINE SAINT DENIS</v>
      </c>
      <c r="T58" t="s">
        <v>442</v>
      </c>
      <c r="U58" s="40">
        <v>148474945</v>
      </c>
    </row>
    <row r="59" spans="2:21" s="35" customFormat="1" ht="16.5" x14ac:dyDescent="0.3">
      <c r="B59" s="35" t="s">
        <v>19</v>
      </c>
      <c r="C59" s="35" t="s">
        <v>203</v>
      </c>
      <c r="D59" s="35" t="s">
        <v>204</v>
      </c>
      <c r="E59" s="37">
        <v>26418</v>
      </c>
      <c r="F59" s="35">
        <f t="shared" ca="1" si="2"/>
        <v>50</v>
      </c>
      <c r="G59" s="38">
        <v>1720414525623</v>
      </c>
      <c r="H59" s="35" t="str">
        <f t="shared" si="3"/>
        <v>Homme</v>
      </c>
      <c r="I59" s="35" t="s">
        <v>56</v>
      </c>
      <c r="J59" s="35" t="s">
        <v>118</v>
      </c>
      <c r="K59" s="37">
        <v>37910</v>
      </c>
      <c r="L59" s="35">
        <f ca="1">DATEDIF(Tableau1[[#This Row],[Embauche]],TODAY(),"y")</f>
        <v>19</v>
      </c>
      <c r="M59" s="36">
        <v>1798.9</v>
      </c>
      <c r="N59" s="35" t="s">
        <v>24</v>
      </c>
      <c r="O59" s="42">
        <f t="shared" ca="1" si="4"/>
        <v>54.7</v>
      </c>
      <c r="P59" s="35" t="s">
        <v>205</v>
      </c>
      <c r="Q59" s="39">
        <v>78000</v>
      </c>
      <c r="R59" s="35" t="s">
        <v>75</v>
      </c>
      <c r="S59" s="35" t="str">
        <f t="shared" si="5"/>
        <v>YVELINES</v>
      </c>
      <c r="T59" t="s">
        <v>442</v>
      </c>
      <c r="U59" s="40">
        <v>143454849</v>
      </c>
    </row>
    <row r="60" spans="2:21" s="35" customFormat="1" ht="16.5" x14ac:dyDescent="0.3">
      <c r="B60" s="35" t="s">
        <v>42</v>
      </c>
      <c r="C60" s="35" t="s">
        <v>206</v>
      </c>
      <c r="D60" s="35" t="s">
        <v>207</v>
      </c>
      <c r="E60" s="37">
        <v>20021</v>
      </c>
      <c r="F60" s="35">
        <f t="shared" ca="1" si="2"/>
        <v>68</v>
      </c>
      <c r="G60" s="38">
        <v>2541001254651</v>
      </c>
      <c r="H60" s="35" t="str">
        <f t="shared" si="3"/>
        <v>Femme</v>
      </c>
      <c r="I60" s="35" t="s">
        <v>208</v>
      </c>
      <c r="J60" s="35" t="s">
        <v>68</v>
      </c>
      <c r="K60" s="37">
        <v>38452</v>
      </c>
      <c r="L60" s="35">
        <f ca="1">DATEDIF(Tableau1[[#This Row],[Embauche]],TODAY(),"y")</f>
        <v>17</v>
      </c>
      <c r="M60" s="36">
        <v>6782.86</v>
      </c>
      <c r="N60" s="35" t="s">
        <v>24</v>
      </c>
      <c r="O60" s="42">
        <f t="shared" ca="1" si="4"/>
        <v>63.8</v>
      </c>
      <c r="P60" s="35" t="s">
        <v>209</v>
      </c>
      <c r="Q60" s="39">
        <v>75020</v>
      </c>
      <c r="R60" s="35" t="s">
        <v>26</v>
      </c>
      <c r="S60" s="35" t="str">
        <f t="shared" si="5"/>
        <v>PARIS</v>
      </c>
      <c r="T60" t="s">
        <v>441</v>
      </c>
      <c r="U60" s="40">
        <v>143255632</v>
      </c>
    </row>
    <row r="61" spans="2:21" s="35" customFormat="1" ht="16.5" x14ac:dyDescent="0.3">
      <c r="B61" s="35" t="s">
        <v>42</v>
      </c>
      <c r="C61" s="35" t="s">
        <v>210</v>
      </c>
      <c r="D61" s="35" t="s">
        <v>211</v>
      </c>
      <c r="E61" s="37">
        <v>32104</v>
      </c>
      <c r="F61" s="35">
        <f t="shared" ca="1" si="2"/>
        <v>34</v>
      </c>
      <c r="G61" s="38">
        <v>2871125261001</v>
      </c>
      <c r="H61" s="35" t="str">
        <f t="shared" si="3"/>
        <v>Femme</v>
      </c>
      <c r="I61" s="35" t="s">
        <v>22</v>
      </c>
      <c r="J61" s="35" t="s">
        <v>212</v>
      </c>
      <c r="K61" s="37">
        <v>35237</v>
      </c>
      <c r="L61" s="35">
        <f ca="1">DATEDIF(Tableau1[[#This Row],[Embauche]],TODAY(),"y")</f>
        <v>26</v>
      </c>
      <c r="M61" s="36">
        <v>1981.84</v>
      </c>
      <c r="N61" s="35" t="s">
        <v>24</v>
      </c>
      <c r="O61" s="42">
        <f t="shared" ca="1" si="4"/>
        <v>36.5</v>
      </c>
      <c r="P61" s="35" t="s">
        <v>213</v>
      </c>
      <c r="Q61" s="39">
        <v>94110</v>
      </c>
      <c r="R61" s="35" t="s">
        <v>214</v>
      </c>
      <c r="S61" s="35" t="str">
        <f t="shared" si="5"/>
        <v>VAL DE MARNE</v>
      </c>
      <c r="T61" t="s">
        <v>441</v>
      </c>
      <c r="U61" s="40">
        <v>146444548</v>
      </c>
    </row>
    <row r="62" spans="2:21" s="35" customFormat="1" ht="16.5" x14ac:dyDescent="0.3">
      <c r="B62" s="35" t="s">
        <v>19</v>
      </c>
      <c r="C62" s="35" t="s">
        <v>215</v>
      </c>
      <c r="D62" s="35" t="s">
        <v>216</v>
      </c>
      <c r="E62" s="37">
        <v>18615</v>
      </c>
      <c r="F62" s="35">
        <f t="shared" ca="1" si="2"/>
        <v>71</v>
      </c>
      <c r="G62" s="38">
        <v>1501275158896</v>
      </c>
      <c r="H62" s="35" t="str">
        <f t="shared" si="3"/>
        <v>Homme</v>
      </c>
      <c r="I62" s="35" t="s">
        <v>29</v>
      </c>
      <c r="J62" s="35" t="s">
        <v>190</v>
      </c>
      <c r="K62" s="37">
        <v>37610</v>
      </c>
      <c r="L62" s="35">
        <f ca="1">DATEDIF(Tableau1[[#This Row],[Embauche]],TODAY(),"y")</f>
        <v>19</v>
      </c>
      <c r="M62" s="36">
        <v>2896.53</v>
      </c>
      <c r="N62" s="35" t="s">
        <v>24</v>
      </c>
      <c r="O62" s="42">
        <f t="shared" ca="1" si="4"/>
        <v>63.8</v>
      </c>
      <c r="P62" s="35" t="s">
        <v>217</v>
      </c>
      <c r="Q62" s="39">
        <v>75011</v>
      </c>
      <c r="R62" s="35" t="s">
        <v>26</v>
      </c>
      <c r="S62" s="35" t="str">
        <f t="shared" si="5"/>
        <v>PARIS</v>
      </c>
      <c r="T62" t="s">
        <v>441</v>
      </c>
      <c r="U62" s="40">
        <v>141414245</v>
      </c>
    </row>
    <row r="63" spans="2:21" s="35" customFormat="1" ht="16.5" x14ac:dyDescent="0.3">
      <c r="B63" s="35" t="s">
        <v>19</v>
      </c>
      <c r="C63" s="35" t="s">
        <v>218</v>
      </c>
      <c r="D63" s="35" t="s">
        <v>219</v>
      </c>
      <c r="E63" s="37">
        <v>26717</v>
      </c>
      <c r="F63" s="35">
        <f t="shared" ca="1" si="2"/>
        <v>49</v>
      </c>
      <c r="G63" s="38">
        <v>1730213001455</v>
      </c>
      <c r="H63" s="35" t="str">
        <f t="shared" si="3"/>
        <v>Homme</v>
      </c>
      <c r="I63" s="35" t="s">
        <v>208</v>
      </c>
      <c r="J63" s="35" t="s">
        <v>220</v>
      </c>
      <c r="K63" s="37">
        <v>38575</v>
      </c>
      <c r="L63" s="35">
        <f ca="1">DATEDIF(Tableau1[[#This Row],[Embauche]],TODAY(),"y")</f>
        <v>17</v>
      </c>
      <c r="M63" s="36">
        <v>2667.86</v>
      </c>
      <c r="N63" s="35" t="s">
        <v>24</v>
      </c>
      <c r="O63" s="42">
        <f t="shared" ca="1" si="4"/>
        <v>45.6</v>
      </c>
      <c r="P63" s="35" t="s">
        <v>221</v>
      </c>
      <c r="Q63" s="39">
        <v>75014</v>
      </c>
      <c r="R63" s="35" t="s">
        <v>26</v>
      </c>
      <c r="S63" s="35" t="str">
        <f t="shared" si="5"/>
        <v>PARIS</v>
      </c>
      <c r="T63" t="s">
        <v>441</v>
      </c>
      <c r="U63" s="40">
        <v>148525165</v>
      </c>
    </row>
    <row r="64" spans="2:21" s="35" customFormat="1" ht="16.5" x14ac:dyDescent="0.3">
      <c r="B64" s="35" t="s">
        <v>42</v>
      </c>
      <c r="C64" s="35" t="s">
        <v>222</v>
      </c>
      <c r="D64" s="35" t="s">
        <v>223</v>
      </c>
      <c r="E64" s="37">
        <v>24796</v>
      </c>
      <c r="F64" s="35">
        <f t="shared" ca="1" si="2"/>
        <v>54</v>
      </c>
      <c r="G64" s="38">
        <v>2671159158569</v>
      </c>
      <c r="H64" s="35" t="str">
        <f t="shared" si="3"/>
        <v>Femme</v>
      </c>
      <c r="I64" s="35" t="s">
        <v>22</v>
      </c>
      <c r="J64" s="35" t="s">
        <v>212</v>
      </c>
      <c r="K64" s="37">
        <v>40142</v>
      </c>
      <c r="L64" s="35">
        <f ca="1">DATEDIF(Tableau1[[#This Row],[Embauche]],TODAY(),"y")</f>
        <v>12</v>
      </c>
      <c r="M64" s="36">
        <v>1905.61</v>
      </c>
      <c r="N64" s="35" t="s">
        <v>63</v>
      </c>
      <c r="O64" s="42">
        <f t="shared" ca="1" si="4"/>
        <v>46.4</v>
      </c>
      <c r="P64" s="35" t="s">
        <v>224</v>
      </c>
      <c r="Q64" s="39">
        <v>92110</v>
      </c>
      <c r="R64" s="35" t="s">
        <v>225</v>
      </c>
      <c r="S64" s="35" t="str">
        <f t="shared" si="5"/>
        <v>HAUTS DE SEINE</v>
      </c>
      <c r="T64" t="s">
        <v>441</v>
      </c>
      <c r="U64" s="40">
        <v>146525626</v>
      </c>
    </row>
    <row r="65" spans="2:21" s="35" customFormat="1" ht="16.5" x14ac:dyDescent="0.3">
      <c r="B65" s="35" t="s">
        <v>42</v>
      </c>
      <c r="C65" s="35" t="s">
        <v>226</v>
      </c>
      <c r="D65" s="35" t="s">
        <v>227</v>
      </c>
      <c r="E65" s="37">
        <v>27746</v>
      </c>
      <c r="F65" s="35">
        <f t="shared" ca="1" si="2"/>
        <v>46</v>
      </c>
      <c r="G65" s="38">
        <v>2751275896365</v>
      </c>
      <c r="H65" s="35" t="str">
        <f t="shared" si="3"/>
        <v>Femme</v>
      </c>
      <c r="I65" s="35" t="s">
        <v>208</v>
      </c>
      <c r="J65" s="35" t="s">
        <v>220</v>
      </c>
      <c r="K65" s="37">
        <v>35431</v>
      </c>
      <c r="L65" s="35">
        <f ca="1">DATEDIF(Tableau1[[#This Row],[Embauche]],TODAY(),"y")</f>
        <v>25</v>
      </c>
      <c r="M65" s="36">
        <v>2210.5100000000002</v>
      </c>
      <c r="N65" s="35" t="s">
        <v>24</v>
      </c>
      <c r="O65" s="42">
        <f t="shared" ca="1" si="4"/>
        <v>45.6</v>
      </c>
      <c r="P65" s="35" t="s">
        <v>228</v>
      </c>
      <c r="Q65" s="39">
        <v>92140</v>
      </c>
      <c r="R65" s="35" t="s">
        <v>110</v>
      </c>
      <c r="S65" s="35" t="str">
        <f t="shared" si="5"/>
        <v>HAUTS DE SEINE</v>
      </c>
      <c r="T65" t="s">
        <v>441</v>
      </c>
      <c r="U65" s="40">
        <v>140363228</v>
      </c>
    </row>
    <row r="66" spans="2:21" s="35" customFormat="1" ht="16.5" x14ac:dyDescent="0.3">
      <c r="B66" s="35" t="s">
        <v>19</v>
      </c>
      <c r="C66" s="35" t="s">
        <v>229</v>
      </c>
      <c r="D66" s="35" t="s">
        <v>230</v>
      </c>
      <c r="E66" s="37">
        <v>30369</v>
      </c>
      <c r="F66" s="35">
        <f t="shared" ca="1" si="2"/>
        <v>39</v>
      </c>
      <c r="G66" s="38">
        <v>1830214152626</v>
      </c>
      <c r="H66" s="35" t="str">
        <f t="shared" si="3"/>
        <v>Homme</v>
      </c>
      <c r="I66" s="35" t="s">
        <v>22</v>
      </c>
      <c r="J66" s="35" t="s">
        <v>231</v>
      </c>
      <c r="K66" s="37">
        <v>34027</v>
      </c>
      <c r="L66" s="35">
        <f ca="1">DATEDIF(Tableau1[[#This Row],[Embauche]],TODAY(),"y")</f>
        <v>29</v>
      </c>
      <c r="M66" s="36">
        <v>1905.61</v>
      </c>
      <c r="N66" s="35" t="s">
        <v>24</v>
      </c>
      <c r="O66" s="42">
        <f t="shared" ca="1" si="4"/>
        <v>36.5</v>
      </c>
      <c r="P66" s="35" t="s">
        <v>232</v>
      </c>
      <c r="Q66" s="39">
        <v>75010</v>
      </c>
      <c r="R66" s="35" t="s">
        <v>26</v>
      </c>
      <c r="S66" s="35" t="str">
        <f t="shared" si="5"/>
        <v>PARIS</v>
      </c>
      <c r="T66" t="s">
        <v>441</v>
      </c>
      <c r="U66" s="40">
        <v>146454443</v>
      </c>
    </row>
    <row r="67" spans="2:21" ht="16.5" x14ac:dyDescent="0.3">
      <c r="B67" s="45" t="s">
        <v>447</v>
      </c>
      <c r="C67" s="45"/>
      <c r="D67" s="45"/>
      <c r="E67" s="45"/>
      <c r="F67" s="45"/>
      <c r="G67" s="45">
        <f>SUBTOTAL(103,Tableau1[Numéro Sécu])</f>
        <v>51</v>
      </c>
      <c r="H67" s="45"/>
      <c r="I67" s="45"/>
      <c r="J67" s="45"/>
      <c r="K67" s="45"/>
      <c r="L67" s="45"/>
      <c r="M67" s="47">
        <f>SUBTOTAL(109,Tableau1[Salaire])</f>
        <v>136151.74</v>
      </c>
      <c r="N67" s="45"/>
      <c r="O67" s="49">
        <f ca="1">SUBTOTAL(109,Tableau1[Cotisation])</f>
        <v>2567.4</v>
      </c>
      <c r="P67" s="45"/>
      <c r="Q67" s="45"/>
      <c r="R67" s="45"/>
      <c r="S67" s="45"/>
      <c r="U67" s="48"/>
    </row>
  </sheetData>
  <mergeCells count="4">
    <mergeCell ref="B4:C4"/>
    <mergeCell ref="B5:C6"/>
    <mergeCell ref="B8:C8"/>
    <mergeCell ref="B9:C10"/>
  </mergeCells>
  <conditionalFormatting sqref="M16:M66">
    <cfRule type="iconSet" priority="1">
      <iconSet>
        <cfvo type="percent" val="0"/>
        <cfvo type="num" val="1500"/>
        <cfvo type="num" val="4000"/>
      </iconSet>
    </cfRule>
  </conditionalFormatting>
  <dataValidations count="3">
    <dataValidation type="list" allowBlank="1" showInputMessage="1" showErrorMessage="1" errorTitle="Attention" error="Ce statut n'est pas conforme" promptTitle="Statut" prompt="Sélectionner un statut dans la liste" sqref="N16:N66" xr:uid="{00000000-0002-0000-0000-000000000000}">
      <formula1>"CDI,CDD,Stagiaire"</formula1>
    </dataValidation>
    <dataValidation type="list" allowBlank="1" showInputMessage="1" showErrorMessage="1" errorTitle="Attention" error="Veuillez sélectionner un service dans la liste" prompt="Sélectionnez un service dans la liste" sqref="I16:I36" xr:uid="{00000000-0002-0000-0000-000001000000}">
      <formula1>Liste_Services</formula1>
    </dataValidation>
    <dataValidation type="list" allowBlank="1" showInputMessage="1" showErrorMessage="1" error="Ce genre n'est pas conforme" promptTitle="Genre" prompt="Veuillez choisir un genre dans la liste" sqref="B16:B66" xr:uid="{00000000-0002-0000-0000-000002000000}">
      <formula1>"Monsieur,Madame"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30511-2F01-45E4-AC71-779EA5EFA404}">
  <dimension ref="A3:B24"/>
  <sheetViews>
    <sheetView workbookViewId="0">
      <selection activeCell="O26" sqref="O26"/>
    </sheetView>
  </sheetViews>
  <sheetFormatPr baseColWidth="10" defaultRowHeight="12.75" x14ac:dyDescent="0.2"/>
  <cols>
    <col min="1" max="1" width="13.140625" bestFit="1" customWidth="1"/>
    <col min="2" max="2" width="26.7109375" bestFit="1" customWidth="1"/>
  </cols>
  <sheetData>
    <row r="3" spans="1:2" x14ac:dyDescent="0.2">
      <c r="A3" s="53" t="s">
        <v>496</v>
      </c>
      <c r="B3" t="s">
        <v>475</v>
      </c>
    </row>
    <row r="4" spans="1:2" x14ac:dyDescent="0.2">
      <c r="A4" s="63" t="s">
        <v>489</v>
      </c>
      <c r="B4">
        <v>1</v>
      </c>
    </row>
    <row r="5" spans="1:2" x14ac:dyDescent="0.2">
      <c r="A5" s="63" t="s">
        <v>494</v>
      </c>
      <c r="B5">
        <v>1</v>
      </c>
    </row>
    <row r="6" spans="1:2" x14ac:dyDescent="0.2">
      <c r="A6" s="63" t="s">
        <v>490</v>
      </c>
      <c r="B6">
        <v>2</v>
      </c>
    </row>
    <row r="7" spans="1:2" x14ac:dyDescent="0.2">
      <c r="A7" s="63" t="s">
        <v>476</v>
      </c>
      <c r="B7">
        <v>2</v>
      </c>
    </row>
    <row r="8" spans="1:2" x14ac:dyDescent="0.2">
      <c r="A8" s="63" t="s">
        <v>491</v>
      </c>
      <c r="B8">
        <v>2</v>
      </c>
    </row>
    <row r="9" spans="1:2" x14ac:dyDescent="0.2">
      <c r="A9" s="63" t="s">
        <v>488</v>
      </c>
      <c r="B9">
        <v>2</v>
      </c>
    </row>
    <row r="10" spans="1:2" x14ac:dyDescent="0.2">
      <c r="A10" s="63" t="s">
        <v>492</v>
      </c>
      <c r="B10">
        <v>1</v>
      </c>
    </row>
    <row r="11" spans="1:2" x14ac:dyDescent="0.2">
      <c r="A11" s="63" t="s">
        <v>486</v>
      </c>
      <c r="B11">
        <v>2</v>
      </c>
    </row>
    <row r="12" spans="1:2" x14ac:dyDescent="0.2">
      <c r="A12" s="63" t="s">
        <v>493</v>
      </c>
      <c r="B12">
        <v>2</v>
      </c>
    </row>
    <row r="13" spans="1:2" x14ac:dyDescent="0.2">
      <c r="A13" s="63" t="s">
        <v>483</v>
      </c>
      <c r="B13">
        <v>2</v>
      </c>
    </row>
    <row r="14" spans="1:2" x14ac:dyDescent="0.2">
      <c r="A14" s="63" t="s">
        <v>484</v>
      </c>
      <c r="B14">
        <v>4</v>
      </c>
    </row>
    <row r="15" spans="1:2" x14ac:dyDescent="0.2">
      <c r="A15" s="63" t="s">
        <v>477</v>
      </c>
      <c r="B15">
        <v>5</v>
      </c>
    </row>
    <row r="16" spans="1:2" x14ac:dyDescent="0.2">
      <c r="A16" s="63" t="s">
        <v>478</v>
      </c>
      <c r="B16">
        <v>5</v>
      </c>
    </row>
    <row r="17" spans="1:2" x14ac:dyDescent="0.2">
      <c r="A17" s="63" t="s">
        <v>479</v>
      </c>
      <c r="B17">
        <v>5</v>
      </c>
    </row>
    <row r="18" spans="1:2" x14ac:dyDescent="0.2">
      <c r="A18" s="63" t="s">
        <v>480</v>
      </c>
      <c r="B18">
        <v>3</v>
      </c>
    </row>
    <row r="19" spans="1:2" x14ac:dyDescent="0.2">
      <c r="A19" s="63" t="s">
        <v>495</v>
      </c>
      <c r="B19">
        <v>1</v>
      </c>
    </row>
    <row r="20" spans="1:2" x14ac:dyDescent="0.2">
      <c r="A20" s="63" t="s">
        <v>485</v>
      </c>
      <c r="B20">
        <v>3</v>
      </c>
    </row>
    <row r="21" spans="1:2" x14ac:dyDescent="0.2">
      <c r="A21" s="63" t="s">
        <v>487</v>
      </c>
      <c r="B21">
        <v>4</v>
      </c>
    </row>
    <row r="22" spans="1:2" x14ac:dyDescent="0.2">
      <c r="A22" s="63" t="s">
        <v>481</v>
      </c>
      <c r="B22">
        <v>3</v>
      </c>
    </row>
    <row r="23" spans="1:2" x14ac:dyDescent="0.2">
      <c r="A23" s="63" t="s">
        <v>482</v>
      </c>
      <c r="B23">
        <v>1</v>
      </c>
    </row>
    <row r="24" spans="1:2" x14ac:dyDescent="0.2">
      <c r="A24" s="63" t="s">
        <v>452</v>
      </c>
      <c r="B24">
        <v>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/>
  <dimension ref="B1:O109"/>
  <sheetViews>
    <sheetView showGridLines="0" topLeftCell="B1" zoomScale="120" zoomScaleNormal="120" workbookViewId="0">
      <selection activeCell="F3" sqref="F3"/>
    </sheetView>
  </sheetViews>
  <sheetFormatPr baseColWidth="10" defaultColWidth="9.85546875" defaultRowHeight="20.45" customHeight="1" x14ac:dyDescent="0.2"/>
  <cols>
    <col min="1" max="1" width="2.7109375" style="3" customWidth="1"/>
    <col min="2" max="2" width="7.85546875" style="2" customWidth="1"/>
    <col min="3" max="3" width="3.85546875" customWidth="1"/>
    <col min="4" max="4" width="17" style="3" customWidth="1"/>
    <col min="5" max="5" width="4.5703125" style="2" customWidth="1"/>
    <col min="6" max="6" width="10.42578125" style="2" customWidth="1"/>
    <col min="7" max="7" width="9.42578125" style="2" customWidth="1"/>
    <col min="8" max="9" width="8.5703125" style="2" customWidth="1"/>
    <col min="10" max="10" width="4.7109375" style="3" bestFit="1" customWidth="1"/>
    <col min="11" max="11" width="18.5703125" style="3" bestFit="1" customWidth="1"/>
    <col min="12" max="12" width="9.7109375" style="3" bestFit="1" customWidth="1"/>
    <col min="13" max="13" width="5.140625" style="3" customWidth="1"/>
    <col min="14" max="14" width="9.140625" style="3" customWidth="1"/>
    <col min="15" max="15" width="27" style="3" bestFit="1" customWidth="1"/>
    <col min="16" max="16384" width="9.85546875" style="3"/>
  </cols>
  <sheetData>
    <row r="1" spans="2:15" ht="20.45" customHeight="1" x14ac:dyDescent="0.2">
      <c r="G1" s="3"/>
      <c r="H1" s="3"/>
      <c r="I1" s="3"/>
    </row>
    <row r="2" spans="2:15" ht="20.45" customHeight="1" x14ac:dyDescent="0.2">
      <c r="F2" s="32" t="s">
        <v>438</v>
      </c>
      <c r="G2" s="33"/>
      <c r="H2" s="33"/>
      <c r="I2" s="33"/>
      <c r="K2" s="32" t="s">
        <v>436</v>
      </c>
      <c r="L2"/>
      <c r="N2" s="32"/>
    </row>
    <row r="3" spans="2:15" ht="20.45" customHeight="1" x14ac:dyDescent="0.2">
      <c r="B3" s="8" t="s">
        <v>435</v>
      </c>
      <c r="D3" s="9" t="s">
        <v>7</v>
      </c>
      <c r="F3" s="4" t="s">
        <v>439</v>
      </c>
      <c r="G3" s="5" t="s">
        <v>73</v>
      </c>
      <c r="H3" s="6" t="s">
        <v>63</v>
      </c>
      <c r="I3" s="7" t="s">
        <v>24</v>
      </c>
      <c r="K3" s="12" t="s">
        <v>10</v>
      </c>
      <c r="L3" s="13" t="s">
        <v>437</v>
      </c>
      <c r="N3" s="34" t="s">
        <v>440</v>
      </c>
      <c r="O3" s="13" t="s">
        <v>17</v>
      </c>
    </row>
    <row r="4" spans="2:15" ht="20.45" customHeight="1" x14ac:dyDescent="0.15">
      <c r="B4" s="10">
        <v>2018</v>
      </c>
      <c r="C4" s="1"/>
      <c r="D4" s="24" t="s">
        <v>56</v>
      </c>
      <c r="F4" s="21">
        <v>0</v>
      </c>
      <c r="G4" s="22">
        <v>16.100000000000001</v>
      </c>
      <c r="H4" s="22">
        <v>23.3</v>
      </c>
      <c r="I4" s="23">
        <v>27.4</v>
      </c>
      <c r="K4" s="14">
        <v>0</v>
      </c>
      <c r="L4" s="15">
        <v>0</v>
      </c>
      <c r="N4" s="14" t="s">
        <v>233</v>
      </c>
      <c r="O4" s="15" t="s">
        <v>234</v>
      </c>
    </row>
    <row r="5" spans="2:15" ht="20.45" customHeight="1" x14ac:dyDescent="0.15">
      <c r="B5" s="10">
        <v>2019</v>
      </c>
      <c r="C5" s="1"/>
      <c r="D5" s="24" t="s">
        <v>50</v>
      </c>
      <c r="F5" s="25">
        <v>20</v>
      </c>
      <c r="G5" s="26">
        <v>18.8</v>
      </c>
      <c r="H5" s="26">
        <v>27.1</v>
      </c>
      <c r="I5" s="27">
        <v>32</v>
      </c>
      <c r="K5" s="16">
        <v>2</v>
      </c>
      <c r="L5" s="17">
        <v>60</v>
      </c>
      <c r="N5" s="16" t="s">
        <v>235</v>
      </c>
      <c r="O5" s="17" t="s">
        <v>236</v>
      </c>
    </row>
    <row r="6" spans="2:15" ht="20.45" customHeight="1" x14ac:dyDescent="0.15">
      <c r="B6" s="10">
        <v>2020</v>
      </c>
      <c r="C6" s="1"/>
      <c r="D6" s="24" t="s">
        <v>29</v>
      </c>
      <c r="E6" s="3"/>
      <c r="F6" s="25">
        <v>30</v>
      </c>
      <c r="G6" s="26">
        <v>21.5</v>
      </c>
      <c r="H6" s="26">
        <v>31</v>
      </c>
      <c r="I6" s="27">
        <v>36.5</v>
      </c>
      <c r="K6" s="16">
        <v>4</v>
      </c>
      <c r="L6" s="17">
        <v>80</v>
      </c>
      <c r="N6" s="16" t="s">
        <v>237</v>
      </c>
      <c r="O6" s="17" t="s">
        <v>238</v>
      </c>
    </row>
    <row r="7" spans="2:15" ht="20.45" customHeight="1" x14ac:dyDescent="0.15">
      <c r="B7" s="10">
        <v>2021</v>
      </c>
      <c r="C7" s="1"/>
      <c r="D7" s="24" t="s">
        <v>208</v>
      </c>
      <c r="E7" s="3"/>
      <c r="F7" s="25">
        <v>40</v>
      </c>
      <c r="G7" s="26">
        <v>26.8</v>
      </c>
      <c r="H7" s="26">
        <v>38.700000000000003</v>
      </c>
      <c r="I7" s="27">
        <v>45.6</v>
      </c>
      <c r="K7" s="16">
        <v>6</v>
      </c>
      <c r="L7" s="17">
        <v>120</v>
      </c>
      <c r="N7" s="16" t="s">
        <v>239</v>
      </c>
      <c r="O7" s="17" t="s">
        <v>240</v>
      </c>
    </row>
    <row r="8" spans="2:15" ht="20.45" customHeight="1" x14ac:dyDescent="0.15">
      <c r="B8" s="10">
        <v>2022</v>
      </c>
      <c r="C8" s="1"/>
      <c r="D8" s="24" t="s">
        <v>117</v>
      </c>
      <c r="E8" s="3"/>
      <c r="F8" s="25">
        <v>50</v>
      </c>
      <c r="G8" s="26">
        <v>32.1</v>
      </c>
      <c r="H8" s="26">
        <v>46.4</v>
      </c>
      <c r="I8" s="27">
        <v>54.7</v>
      </c>
      <c r="K8" s="16">
        <v>8</v>
      </c>
      <c r="L8" s="17">
        <v>160</v>
      </c>
      <c r="N8" s="16" t="s">
        <v>241</v>
      </c>
      <c r="O8" s="17" t="s">
        <v>242</v>
      </c>
    </row>
    <row r="9" spans="2:15" ht="20.45" customHeight="1" x14ac:dyDescent="0.15">
      <c r="B9" s="10">
        <v>2023</v>
      </c>
      <c r="C9" s="1"/>
      <c r="D9" s="31" t="s">
        <v>22</v>
      </c>
      <c r="E9" s="3"/>
      <c r="F9" s="28">
        <v>60</v>
      </c>
      <c r="G9" s="29">
        <v>37.4</v>
      </c>
      <c r="H9" s="29">
        <v>54.1</v>
      </c>
      <c r="I9" s="30">
        <v>63.8</v>
      </c>
      <c r="K9" s="16">
        <v>10</v>
      </c>
      <c r="L9" s="17">
        <v>200</v>
      </c>
      <c r="N9" s="16" t="s">
        <v>243</v>
      </c>
      <c r="O9" s="17" t="s">
        <v>244</v>
      </c>
    </row>
    <row r="10" spans="2:15" ht="20.45" customHeight="1" x14ac:dyDescent="0.2">
      <c r="F10" s="11"/>
      <c r="K10" s="16">
        <v>12</v>
      </c>
      <c r="L10" s="17">
        <v>240</v>
      </c>
      <c r="N10" s="16" t="s">
        <v>245</v>
      </c>
      <c r="O10" s="17" t="s">
        <v>246</v>
      </c>
    </row>
    <row r="11" spans="2:15" ht="20.45" customHeight="1" x14ac:dyDescent="0.2">
      <c r="K11" s="16">
        <v>14</v>
      </c>
      <c r="L11" s="17">
        <v>300</v>
      </c>
      <c r="N11" s="16" t="s">
        <v>247</v>
      </c>
      <c r="O11" s="17" t="s">
        <v>248</v>
      </c>
    </row>
    <row r="12" spans="2:15" ht="20.45" customHeight="1" x14ac:dyDescent="0.2">
      <c r="G12" s="41"/>
      <c r="K12" s="16">
        <v>16</v>
      </c>
      <c r="L12" s="17">
        <v>360</v>
      </c>
      <c r="N12" s="16" t="s">
        <v>249</v>
      </c>
      <c r="O12" s="17" t="s">
        <v>250</v>
      </c>
    </row>
    <row r="13" spans="2:15" ht="20.45" customHeight="1" x14ac:dyDescent="0.2">
      <c r="K13" s="16">
        <v>18</v>
      </c>
      <c r="L13" s="17">
        <v>420</v>
      </c>
      <c r="N13" s="16" t="s">
        <v>251</v>
      </c>
      <c r="O13" s="17" t="s">
        <v>252</v>
      </c>
    </row>
    <row r="14" spans="2:15" ht="20.45" customHeight="1" x14ac:dyDescent="0.2">
      <c r="K14" s="16">
        <v>20</v>
      </c>
      <c r="L14" s="18">
        <v>500</v>
      </c>
      <c r="N14" s="16" t="s">
        <v>253</v>
      </c>
      <c r="O14" s="18" t="s">
        <v>254</v>
      </c>
    </row>
    <row r="15" spans="2:15" ht="20.45" customHeight="1" x14ac:dyDescent="0.2">
      <c r="K15" s="16">
        <v>22</v>
      </c>
      <c r="L15" s="17">
        <v>580</v>
      </c>
      <c r="N15" s="16" t="s">
        <v>255</v>
      </c>
      <c r="O15" s="17" t="s">
        <v>256</v>
      </c>
    </row>
    <row r="16" spans="2:15" ht="20.45" customHeight="1" x14ac:dyDescent="0.2">
      <c r="K16" s="19">
        <v>24</v>
      </c>
      <c r="L16" s="20">
        <v>660</v>
      </c>
      <c r="N16" s="19" t="s">
        <v>257</v>
      </c>
      <c r="O16" s="20" t="s">
        <v>258</v>
      </c>
    </row>
    <row r="17" spans="2:15" ht="20.45" customHeight="1" x14ac:dyDescent="0.2">
      <c r="B17" s="3"/>
      <c r="I17" s="3"/>
      <c r="N17" s="16" t="s">
        <v>259</v>
      </c>
      <c r="O17" s="17" t="s">
        <v>260</v>
      </c>
    </row>
    <row r="18" spans="2:15" ht="20.45" customHeight="1" x14ac:dyDescent="0.2">
      <c r="N18" s="16" t="s">
        <v>261</v>
      </c>
      <c r="O18" s="17" t="s">
        <v>262</v>
      </c>
    </row>
    <row r="19" spans="2:15" ht="20.45" customHeight="1" x14ac:dyDescent="0.2">
      <c r="N19" s="16" t="s">
        <v>263</v>
      </c>
      <c r="O19" s="17" t="s">
        <v>264</v>
      </c>
    </row>
    <row r="20" spans="2:15" ht="20.45" customHeight="1" x14ac:dyDescent="0.2">
      <c r="N20" s="16" t="s">
        <v>265</v>
      </c>
      <c r="O20" s="17" t="s">
        <v>266</v>
      </c>
    </row>
    <row r="21" spans="2:15" ht="20.45" customHeight="1" x14ac:dyDescent="0.2">
      <c r="N21" s="16" t="s">
        <v>267</v>
      </c>
      <c r="O21" s="17" t="s">
        <v>268</v>
      </c>
    </row>
    <row r="22" spans="2:15" ht="20.45" customHeight="1" x14ac:dyDescent="0.2">
      <c r="N22" s="16" t="s">
        <v>269</v>
      </c>
      <c r="O22" s="17" t="s">
        <v>270</v>
      </c>
    </row>
    <row r="23" spans="2:15" ht="20.45" customHeight="1" x14ac:dyDescent="0.2">
      <c r="N23" s="16" t="s">
        <v>271</v>
      </c>
      <c r="O23" s="17" t="s">
        <v>272</v>
      </c>
    </row>
    <row r="24" spans="2:15" ht="20.45" customHeight="1" x14ac:dyDescent="0.2">
      <c r="N24" s="16" t="s">
        <v>273</v>
      </c>
      <c r="O24" s="17" t="s">
        <v>274</v>
      </c>
    </row>
    <row r="25" spans="2:15" ht="20.45" customHeight="1" x14ac:dyDescent="0.2">
      <c r="B25" s="3"/>
      <c r="I25" s="3"/>
      <c r="N25" s="16" t="s">
        <v>275</v>
      </c>
      <c r="O25" s="17" t="s">
        <v>276</v>
      </c>
    </row>
    <row r="26" spans="2:15" ht="20.45" customHeight="1" x14ac:dyDescent="0.2">
      <c r="N26" s="16" t="s">
        <v>277</v>
      </c>
      <c r="O26" s="17" t="s">
        <v>278</v>
      </c>
    </row>
    <row r="27" spans="2:15" s="2" customFormat="1" ht="20.45" customHeight="1" x14ac:dyDescent="0.2">
      <c r="C27"/>
      <c r="D27" s="3"/>
      <c r="J27" s="3"/>
      <c r="K27" s="3"/>
      <c r="L27" s="3"/>
      <c r="M27" s="3"/>
      <c r="N27" s="16" t="s">
        <v>279</v>
      </c>
      <c r="O27" s="17" t="s">
        <v>280</v>
      </c>
    </row>
    <row r="28" spans="2:15" s="2" customFormat="1" ht="20.45" customHeight="1" x14ac:dyDescent="0.2">
      <c r="C28"/>
      <c r="D28" s="3"/>
      <c r="J28" s="3"/>
      <c r="K28" s="3"/>
      <c r="L28" s="3"/>
      <c r="M28" s="3"/>
      <c r="N28" s="16" t="s">
        <v>281</v>
      </c>
      <c r="O28" s="17" t="s">
        <v>282</v>
      </c>
    </row>
    <row r="29" spans="2:15" s="2" customFormat="1" ht="20.45" customHeight="1" x14ac:dyDescent="0.2">
      <c r="C29"/>
      <c r="D29" s="3"/>
      <c r="J29" s="3"/>
      <c r="K29" s="3"/>
      <c r="L29" s="3"/>
      <c r="M29" s="3"/>
      <c r="N29" s="16" t="s">
        <v>283</v>
      </c>
      <c r="O29" s="17" t="s">
        <v>284</v>
      </c>
    </row>
    <row r="30" spans="2:15" s="2" customFormat="1" ht="20.45" customHeight="1" x14ac:dyDescent="0.2">
      <c r="C30"/>
      <c r="D30" s="3"/>
      <c r="J30" s="3"/>
      <c r="K30" s="3"/>
      <c r="L30" s="3"/>
      <c r="M30" s="3"/>
      <c r="N30" s="16" t="s">
        <v>285</v>
      </c>
      <c r="O30" s="17" t="s">
        <v>286</v>
      </c>
    </row>
    <row r="31" spans="2:15" s="2" customFormat="1" ht="20.45" customHeight="1" x14ac:dyDescent="0.2">
      <c r="C31"/>
      <c r="D31" s="3"/>
      <c r="J31" s="3"/>
      <c r="K31" s="3"/>
      <c r="L31" s="3"/>
      <c r="M31" s="3"/>
      <c r="N31" s="16" t="s">
        <v>287</v>
      </c>
      <c r="O31" s="17" t="s">
        <v>288</v>
      </c>
    </row>
    <row r="32" spans="2:15" s="2" customFormat="1" ht="20.45" customHeight="1" x14ac:dyDescent="0.2">
      <c r="C32"/>
      <c r="D32" s="3"/>
      <c r="J32" s="3"/>
      <c r="K32" s="3"/>
      <c r="L32" s="3"/>
      <c r="M32" s="3"/>
      <c r="N32" s="16" t="s">
        <v>289</v>
      </c>
      <c r="O32" s="17" t="s">
        <v>290</v>
      </c>
    </row>
    <row r="33" spans="14:15" ht="20.45" customHeight="1" x14ac:dyDescent="0.2">
      <c r="N33" s="16" t="s">
        <v>291</v>
      </c>
      <c r="O33" s="17" t="s">
        <v>292</v>
      </c>
    </row>
    <row r="34" spans="14:15" ht="20.45" customHeight="1" x14ac:dyDescent="0.2">
      <c r="N34" s="16" t="s">
        <v>293</v>
      </c>
      <c r="O34" s="17" t="s">
        <v>294</v>
      </c>
    </row>
    <row r="35" spans="14:15" ht="20.45" customHeight="1" x14ac:dyDescent="0.2">
      <c r="N35" s="16" t="s">
        <v>295</v>
      </c>
      <c r="O35" s="17" t="s">
        <v>296</v>
      </c>
    </row>
    <row r="36" spans="14:15" ht="20.45" customHeight="1" x14ac:dyDescent="0.2">
      <c r="N36" s="16" t="s">
        <v>297</v>
      </c>
      <c r="O36" s="17" t="s">
        <v>298</v>
      </c>
    </row>
    <row r="37" spans="14:15" ht="20.45" customHeight="1" x14ac:dyDescent="0.2">
      <c r="N37" s="16" t="s">
        <v>299</v>
      </c>
      <c r="O37" s="17" t="s">
        <v>300</v>
      </c>
    </row>
    <row r="38" spans="14:15" ht="20.45" customHeight="1" x14ac:dyDescent="0.2">
      <c r="N38" s="16" t="s">
        <v>301</v>
      </c>
      <c r="O38" s="17" t="s">
        <v>302</v>
      </c>
    </row>
    <row r="39" spans="14:15" ht="20.45" customHeight="1" x14ac:dyDescent="0.2">
      <c r="N39" s="16" t="s">
        <v>303</v>
      </c>
      <c r="O39" s="17" t="s">
        <v>304</v>
      </c>
    </row>
    <row r="40" spans="14:15" ht="20.45" customHeight="1" x14ac:dyDescent="0.2">
      <c r="N40" s="16" t="s">
        <v>305</v>
      </c>
      <c r="O40" s="17" t="s">
        <v>306</v>
      </c>
    </row>
    <row r="41" spans="14:15" ht="20.45" customHeight="1" x14ac:dyDescent="0.2">
      <c r="N41" s="16" t="s">
        <v>307</v>
      </c>
      <c r="O41" s="17" t="s">
        <v>308</v>
      </c>
    </row>
    <row r="42" spans="14:15" ht="20.45" customHeight="1" x14ac:dyDescent="0.2">
      <c r="N42" s="16" t="s">
        <v>309</v>
      </c>
      <c r="O42" s="17" t="s">
        <v>310</v>
      </c>
    </row>
    <row r="43" spans="14:15" ht="20.45" customHeight="1" x14ac:dyDescent="0.2">
      <c r="N43" s="16" t="s">
        <v>311</v>
      </c>
      <c r="O43" s="17" t="s">
        <v>312</v>
      </c>
    </row>
    <row r="44" spans="14:15" ht="20.45" customHeight="1" x14ac:dyDescent="0.2">
      <c r="N44" s="16" t="s">
        <v>313</v>
      </c>
      <c r="O44" s="17" t="s">
        <v>314</v>
      </c>
    </row>
    <row r="45" spans="14:15" ht="20.45" customHeight="1" x14ac:dyDescent="0.2">
      <c r="N45" s="16" t="s">
        <v>315</v>
      </c>
      <c r="O45" s="17" t="s">
        <v>316</v>
      </c>
    </row>
    <row r="46" spans="14:15" ht="20.45" customHeight="1" x14ac:dyDescent="0.2">
      <c r="N46" s="16" t="s">
        <v>317</v>
      </c>
      <c r="O46" s="17" t="s">
        <v>318</v>
      </c>
    </row>
    <row r="47" spans="14:15" ht="20.45" customHeight="1" x14ac:dyDescent="0.2">
      <c r="N47" s="16" t="s">
        <v>319</v>
      </c>
      <c r="O47" s="17" t="s">
        <v>320</v>
      </c>
    </row>
    <row r="48" spans="14:15" ht="20.45" customHeight="1" x14ac:dyDescent="0.2">
      <c r="N48" s="16" t="s">
        <v>321</v>
      </c>
      <c r="O48" s="17" t="s">
        <v>322</v>
      </c>
    </row>
    <row r="49" spans="14:15" ht="20.45" customHeight="1" x14ac:dyDescent="0.2">
      <c r="N49" s="16" t="s">
        <v>323</v>
      </c>
      <c r="O49" s="17" t="s">
        <v>324</v>
      </c>
    </row>
    <row r="50" spans="14:15" ht="20.45" customHeight="1" x14ac:dyDescent="0.2">
      <c r="N50" s="16" t="s">
        <v>325</v>
      </c>
      <c r="O50" s="17" t="s">
        <v>326</v>
      </c>
    </row>
    <row r="51" spans="14:15" ht="20.45" customHeight="1" x14ac:dyDescent="0.2">
      <c r="N51" s="16" t="s">
        <v>327</v>
      </c>
      <c r="O51" s="17" t="s">
        <v>328</v>
      </c>
    </row>
    <row r="52" spans="14:15" ht="20.45" customHeight="1" x14ac:dyDescent="0.2">
      <c r="N52" s="16" t="s">
        <v>329</v>
      </c>
      <c r="O52" s="17" t="s">
        <v>330</v>
      </c>
    </row>
    <row r="53" spans="14:15" ht="20.45" customHeight="1" x14ac:dyDescent="0.2">
      <c r="N53" s="16" t="s">
        <v>331</v>
      </c>
      <c r="O53" s="17" t="s">
        <v>332</v>
      </c>
    </row>
    <row r="54" spans="14:15" ht="20.45" customHeight="1" x14ac:dyDescent="0.2">
      <c r="N54" s="16" t="s">
        <v>333</v>
      </c>
      <c r="O54" s="17" t="s">
        <v>334</v>
      </c>
    </row>
    <row r="55" spans="14:15" ht="20.45" customHeight="1" x14ac:dyDescent="0.2">
      <c r="N55" s="16" t="s">
        <v>335</v>
      </c>
      <c r="O55" s="17" t="s">
        <v>336</v>
      </c>
    </row>
    <row r="56" spans="14:15" ht="20.45" customHeight="1" x14ac:dyDescent="0.2">
      <c r="N56" s="16" t="s">
        <v>337</v>
      </c>
      <c r="O56" s="17" t="s">
        <v>338</v>
      </c>
    </row>
    <row r="57" spans="14:15" ht="20.45" customHeight="1" x14ac:dyDescent="0.2">
      <c r="N57" s="16" t="s">
        <v>339</v>
      </c>
      <c r="O57" s="17" t="s">
        <v>340</v>
      </c>
    </row>
    <row r="58" spans="14:15" ht="20.45" customHeight="1" x14ac:dyDescent="0.2">
      <c r="N58" s="16" t="s">
        <v>341</v>
      </c>
      <c r="O58" s="17" t="s">
        <v>342</v>
      </c>
    </row>
    <row r="59" spans="14:15" ht="20.45" customHeight="1" x14ac:dyDescent="0.2">
      <c r="N59" s="16" t="s">
        <v>343</v>
      </c>
      <c r="O59" s="17" t="s">
        <v>344</v>
      </c>
    </row>
    <row r="60" spans="14:15" ht="20.45" customHeight="1" x14ac:dyDescent="0.2">
      <c r="N60" s="16" t="s">
        <v>345</v>
      </c>
      <c r="O60" s="17" t="s">
        <v>346</v>
      </c>
    </row>
    <row r="61" spans="14:15" ht="20.45" customHeight="1" x14ac:dyDescent="0.2">
      <c r="N61" s="16" t="s">
        <v>347</v>
      </c>
      <c r="O61" s="17" t="s">
        <v>348</v>
      </c>
    </row>
    <row r="62" spans="14:15" ht="20.45" customHeight="1" x14ac:dyDescent="0.2">
      <c r="N62" s="16" t="s">
        <v>349</v>
      </c>
      <c r="O62" s="17" t="s">
        <v>350</v>
      </c>
    </row>
    <row r="63" spans="14:15" ht="20.45" customHeight="1" x14ac:dyDescent="0.2">
      <c r="N63" s="16" t="s">
        <v>351</v>
      </c>
      <c r="O63" s="17" t="s">
        <v>352</v>
      </c>
    </row>
    <row r="64" spans="14:15" ht="20.45" customHeight="1" x14ac:dyDescent="0.2">
      <c r="N64" s="16" t="s">
        <v>353</v>
      </c>
      <c r="O64" s="17" t="s">
        <v>354</v>
      </c>
    </row>
    <row r="65" spans="14:15" ht="20.45" customHeight="1" x14ac:dyDescent="0.2">
      <c r="N65" s="16" t="s">
        <v>355</v>
      </c>
      <c r="O65" s="17" t="s">
        <v>356</v>
      </c>
    </row>
    <row r="66" spans="14:15" ht="20.45" customHeight="1" x14ac:dyDescent="0.2">
      <c r="N66" s="16" t="s">
        <v>357</v>
      </c>
      <c r="O66" s="17" t="s">
        <v>358</v>
      </c>
    </row>
    <row r="67" spans="14:15" ht="20.45" customHeight="1" x14ac:dyDescent="0.2">
      <c r="N67" s="16" t="s">
        <v>359</v>
      </c>
      <c r="O67" s="17" t="s">
        <v>360</v>
      </c>
    </row>
    <row r="68" spans="14:15" ht="20.45" customHeight="1" x14ac:dyDescent="0.2">
      <c r="N68" s="16" t="s">
        <v>361</v>
      </c>
      <c r="O68" s="17" t="s">
        <v>362</v>
      </c>
    </row>
    <row r="69" spans="14:15" ht="20.45" customHeight="1" x14ac:dyDescent="0.2">
      <c r="N69" s="16" t="s">
        <v>363</v>
      </c>
      <c r="O69" s="17" t="s">
        <v>364</v>
      </c>
    </row>
    <row r="70" spans="14:15" ht="20.45" customHeight="1" x14ac:dyDescent="0.2">
      <c r="N70" s="16" t="s">
        <v>365</v>
      </c>
      <c r="O70" s="17" t="s">
        <v>366</v>
      </c>
    </row>
    <row r="71" spans="14:15" ht="20.45" customHeight="1" x14ac:dyDescent="0.2">
      <c r="N71" s="16" t="s">
        <v>367</v>
      </c>
      <c r="O71" s="17" t="s">
        <v>368</v>
      </c>
    </row>
    <row r="72" spans="14:15" ht="20.45" customHeight="1" x14ac:dyDescent="0.2">
      <c r="N72" s="16" t="s">
        <v>369</v>
      </c>
      <c r="O72" s="17" t="s">
        <v>370</v>
      </c>
    </row>
    <row r="73" spans="14:15" ht="20.45" customHeight="1" x14ac:dyDescent="0.2">
      <c r="N73" s="16" t="s">
        <v>369</v>
      </c>
      <c r="O73" s="17" t="s">
        <v>316</v>
      </c>
    </row>
    <row r="74" spans="14:15" ht="20.45" customHeight="1" x14ac:dyDescent="0.2">
      <c r="N74" s="16" t="s">
        <v>371</v>
      </c>
      <c r="O74" s="17" t="s">
        <v>372</v>
      </c>
    </row>
    <row r="75" spans="14:15" ht="20.45" customHeight="1" x14ac:dyDescent="0.2">
      <c r="N75" s="16" t="s">
        <v>373</v>
      </c>
      <c r="O75" s="17" t="s">
        <v>374</v>
      </c>
    </row>
    <row r="76" spans="14:15" ht="20.45" customHeight="1" x14ac:dyDescent="0.2">
      <c r="N76" s="16" t="s">
        <v>375</v>
      </c>
      <c r="O76" s="17" t="s">
        <v>376</v>
      </c>
    </row>
    <row r="77" spans="14:15" ht="20.45" customHeight="1" x14ac:dyDescent="0.2">
      <c r="N77" s="16" t="s">
        <v>377</v>
      </c>
      <c r="O77" s="17" t="s">
        <v>378</v>
      </c>
    </row>
    <row r="78" spans="14:15" ht="20.45" customHeight="1" x14ac:dyDescent="0.2">
      <c r="N78" s="16" t="s">
        <v>379</v>
      </c>
      <c r="O78" s="17" t="s">
        <v>380</v>
      </c>
    </row>
    <row r="79" spans="14:15" ht="20.45" customHeight="1" x14ac:dyDescent="0.2">
      <c r="N79" s="16" t="s">
        <v>381</v>
      </c>
      <c r="O79" s="17" t="s">
        <v>26</v>
      </c>
    </row>
    <row r="80" spans="14:15" ht="20.45" customHeight="1" x14ac:dyDescent="0.2">
      <c r="N80" s="16" t="s">
        <v>382</v>
      </c>
      <c r="O80" s="17" t="s">
        <v>383</v>
      </c>
    </row>
    <row r="81" spans="14:15" ht="20.45" customHeight="1" x14ac:dyDescent="0.2">
      <c r="N81" s="16" t="s">
        <v>384</v>
      </c>
      <c r="O81" s="17" t="s">
        <v>385</v>
      </c>
    </row>
    <row r="82" spans="14:15" ht="20.45" customHeight="1" x14ac:dyDescent="0.2">
      <c r="N82" s="16" t="s">
        <v>386</v>
      </c>
      <c r="O82" s="17" t="s">
        <v>387</v>
      </c>
    </row>
    <row r="83" spans="14:15" ht="20.45" customHeight="1" x14ac:dyDescent="0.2">
      <c r="N83" s="16" t="s">
        <v>388</v>
      </c>
      <c r="O83" s="17" t="s">
        <v>389</v>
      </c>
    </row>
    <row r="84" spans="14:15" ht="20.45" customHeight="1" x14ac:dyDescent="0.2">
      <c r="N84" s="16" t="s">
        <v>390</v>
      </c>
      <c r="O84" s="17" t="s">
        <v>391</v>
      </c>
    </row>
    <row r="85" spans="14:15" ht="20.45" customHeight="1" x14ac:dyDescent="0.2">
      <c r="N85" s="16" t="s">
        <v>392</v>
      </c>
      <c r="O85" s="17" t="s">
        <v>393</v>
      </c>
    </row>
    <row r="86" spans="14:15" ht="20.45" customHeight="1" x14ac:dyDescent="0.2">
      <c r="N86" s="16" t="s">
        <v>394</v>
      </c>
      <c r="O86" s="17" t="s">
        <v>395</v>
      </c>
    </row>
    <row r="87" spans="14:15" ht="20.45" customHeight="1" x14ac:dyDescent="0.2">
      <c r="N87" s="16" t="s">
        <v>396</v>
      </c>
      <c r="O87" s="17" t="s">
        <v>397</v>
      </c>
    </row>
    <row r="88" spans="14:15" ht="20.45" customHeight="1" x14ac:dyDescent="0.2">
      <c r="N88" s="16" t="s">
        <v>398</v>
      </c>
      <c r="O88" s="17" t="s">
        <v>399</v>
      </c>
    </row>
    <row r="89" spans="14:15" ht="20.45" customHeight="1" x14ac:dyDescent="0.2">
      <c r="N89" s="16" t="s">
        <v>400</v>
      </c>
      <c r="O89" s="17" t="s">
        <v>401</v>
      </c>
    </row>
    <row r="90" spans="14:15" ht="20.45" customHeight="1" x14ac:dyDescent="0.2">
      <c r="N90" s="16" t="s">
        <v>402</v>
      </c>
      <c r="O90" s="17" t="s">
        <v>403</v>
      </c>
    </row>
    <row r="91" spans="14:15" ht="20.45" customHeight="1" x14ac:dyDescent="0.2">
      <c r="N91" s="16" t="s">
        <v>404</v>
      </c>
      <c r="O91" s="17" t="s">
        <v>405</v>
      </c>
    </row>
    <row r="92" spans="14:15" ht="20.45" customHeight="1" x14ac:dyDescent="0.2">
      <c r="N92" s="16" t="s">
        <v>406</v>
      </c>
      <c r="O92" s="17" t="s">
        <v>407</v>
      </c>
    </row>
    <row r="93" spans="14:15" ht="20.45" customHeight="1" x14ac:dyDescent="0.2">
      <c r="N93" s="16" t="s">
        <v>408</v>
      </c>
      <c r="O93" s="17" t="s">
        <v>409</v>
      </c>
    </row>
    <row r="94" spans="14:15" ht="20.45" customHeight="1" x14ac:dyDescent="0.2">
      <c r="N94" s="16" t="s">
        <v>410</v>
      </c>
      <c r="O94" s="17" t="s">
        <v>411</v>
      </c>
    </row>
    <row r="95" spans="14:15" ht="20.45" customHeight="1" x14ac:dyDescent="0.2">
      <c r="N95" s="16" t="s">
        <v>412</v>
      </c>
      <c r="O95" s="17" t="s">
        <v>413</v>
      </c>
    </row>
    <row r="96" spans="14:15" ht="20.45" customHeight="1" x14ac:dyDescent="0.2">
      <c r="N96" s="16" t="s">
        <v>414</v>
      </c>
      <c r="O96" s="17" t="s">
        <v>415</v>
      </c>
    </row>
    <row r="97" spans="14:15" ht="20.45" customHeight="1" x14ac:dyDescent="0.2">
      <c r="N97" s="16" t="s">
        <v>416</v>
      </c>
      <c r="O97" s="17" t="s">
        <v>417</v>
      </c>
    </row>
    <row r="98" spans="14:15" ht="20.45" customHeight="1" x14ac:dyDescent="0.2">
      <c r="N98" s="16" t="s">
        <v>418</v>
      </c>
      <c r="O98" s="17" t="s">
        <v>419</v>
      </c>
    </row>
    <row r="99" spans="14:15" ht="20.45" customHeight="1" x14ac:dyDescent="0.2">
      <c r="N99" s="16" t="s">
        <v>420</v>
      </c>
      <c r="O99" s="17" t="s">
        <v>421</v>
      </c>
    </row>
    <row r="100" spans="14:15" ht="20.45" customHeight="1" x14ac:dyDescent="0.2">
      <c r="N100" s="16" t="s">
        <v>422</v>
      </c>
      <c r="O100" s="17" t="s">
        <v>423</v>
      </c>
    </row>
    <row r="101" spans="14:15" ht="20.45" customHeight="1" x14ac:dyDescent="0.2">
      <c r="N101" s="16" t="s">
        <v>422</v>
      </c>
      <c r="O101" s="17" t="s">
        <v>424</v>
      </c>
    </row>
    <row r="102" spans="14:15" ht="20.45" customHeight="1" x14ac:dyDescent="0.2">
      <c r="N102" s="16" t="s">
        <v>422</v>
      </c>
      <c r="O102" s="17" t="s">
        <v>425</v>
      </c>
    </row>
    <row r="103" spans="14:15" ht="20.45" customHeight="1" x14ac:dyDescent="0.2">
      <c r="N103" s="16" t="s">
        <v>422</v>
      </c>
      <c r="O103" s="17" t="s">
        <v>426</v>
      </c>
    </row>
    <row r="104" spans="14:15" ht="20.45" customHeight="1" x14ac:dyDescent="0.2">
      <c r="N104" s="16" t="s">
        <v>422</v>
      </c>
      <c r="O104" s="17" t="s">
        <v>427</v>
      </c>
    </row>
    <row r="105" spans="14:15" ht="20.45" customHeight="1" x14ac:dyDescent="0.2">
      <c r="N105" s="16" t="s">
        <v>422</v>
      </c>
      <c r="O105" s="17" t="s">
        <v>428</v>
      </c>
    </row>
    <row r="106" spans="14:15" ht="20.45" customHeight="1" x14ac:dyDescent="0.2">
      <c r="N106" s="16" t="s">
        <v>429</v>
      </c>
      <c r="O106" s="17" t="s">
        <v>430</v>
      </c>
    </row>
    <row r="107" spans="14:15" ht="20.45" customHeight="1" x14ac:dyDescent="0.2">
      <c r="N107" s="16" t="s">
        <v>429</v>
      </c>
      <c r="O107" s="17" t="s">
        <v>431</v>
      </c>
    </row>
    <row r="108" spans="14:15" ht="20.45" customHeight="1" x14ac:dyDescent="0.2">
      <c r="N108" s="16" t="s">
        <v>429</v>
      </c>
      <c r="O108" s="17" t="s">
        <v>432</v>
      </c>
    </row>
    <row r="109" spans="14:15" ht="20.45" customHeight="1" x14ac:dyDescent="0.2">
      <c r="N109" s="19" t="s">
        <v>433</v>
      </c>
      <c r="O109" s="20" t="s">
        <v>434</v>
      </c>
    </row>
  </sheetData>
  <conditionalFormatting sqref="G4:I9">
    <cfRule type="expression" dxfId="1" priority="1" stopIfTrue="1">
      <formula>#REF!=G4</formula>
    </cfRule>
  </conditionalFormatting>
  <pageMargins left="0.78740157499999996" right="0.78740157499999996" top="0.984251969" bottom="0.984251969" header="0.4921259845" footer="0.4921259845"/>
  <pageSetup paperSize="9" orientation="portrait" horizontalDpi="300" r:id="rId1"/>
  <headerFooter alignWithMargins="0"/>
  <ignoredErrors>
    <ignoredError sqref="N4 N5:N10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8FD91-D9DE-4B6A-8C54-1AC9A467C31E}">
  <dimension ref="A3:B10"/>
  <sheetViews>
    <sheetView workbookViewId="0">
      <selection activeCell="O6" sqref="O6"/>
    </sheetView>
  </sheetViews>
  <sheetFormatPr baseColWidth="10" defaultRowHeight="12.75" x14ac:dyDescent="0.2"/>
  <cols>
    <col min="1" max="1" width="21.140625" bestFit="1" customWidth="1"/>
    <col min="2" max="2" width="18.7109375" bestFit="1" customWidth="1"/>
    <col min="3" max="3" width="10.7109375" bestFit="1" customWidth="1"/>
    <col min="4" max="4" width="13.140625" bestFit="1" customWidth="1"/>
    <col min="5" max="5" width="10.85546875" bestFit="1" customWidth="1"/>
    <col min="6" max="6" width="13.28515625" bestFit="1" customWidth="1"/>
    <col min="7" max="7" width="10.7109375" bestFit="1" customWidth="1"/>
    <col min="8" max="8" width="13.140625" bestFit="1" customWidth="1"/>
  </cols>
  <sheetData>
    <row r="3" spans="1:2" x14ac:dyDescent="0.2">
      <c r="A3" s="53" t="s">
        <v>453</v>
      </c>
      <c r="B3" t="s">
        <v>451</v>
      </c>
    </row>
    <row r="4" spans="1:2" x14ac:dyDescent="0.2">
      <c r="A4" s="54" t="s">
        <v>56</v>
      </c>
      <c r="B4" s="52">
        <v>22531.64</v>
      </c>
    </row>
    <row r="5" spans="1:2" x14ac:dyDescent="0.2">
      <c r="A5" s="54" t="s">
        <v>50</v>
      </c>
      <c r="B5" s="52">
        <v>20723.28</v>
      </c>
    </row>
    <row r="6" spans="1:2" x14ac:dyDescent="0.2">
      <c r="A6" s="54" t="s">
        <v>29</v>
      </c>
      <c r="B6" s="52">
        <v>23324.71</v>
      </c>
    </row>
    <row r="7" spans="1:2" x14ac:dyDescent="0.2">
      <c r="A7" s="54" t="s">
        <v>208</v>
      </c>
      <c r="B7" s="52">
        <v>11661.23</v>
      </c>
    </row>
    <row r="8" spans="1:2" x14ac:dyDescent="0.2">
      <c r="A8" s="54" t="s">
        <v>117</v>
      </c>
      <c r="B8" s="52">
        <v>23103.85</v>
      </c>
    </row>
    <row r="9" spans="1:2" x14ac:dyDescent="0.2">
      <c r="A9" s="54" t="s">
        <v>22</v>
      </c>
      <c r="B9" s="52">
        <v>34807.03</v>
      </c>
    </row>
    <row r="10" spans="1:2" x14ac:dyDescent="0.2">
      <c r="A10" s="54" t="s">
        <v>452</v>
      </c>
      <c r="B10" s="52">
        <v>136151.74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D2481-A1C6-4938-9873-02F3CDC61EFA}">
  <dimension ref="A3:B14"/>
  <sheetViews>
    <sheetView workbookViewId="0">
      <selection activeCell="O6" sqref="O6"/>
    </sheetView>
  </sheetViews>
  <sheetFormatPr baseColWidth="10" defaultRowHeight="12.75" x14ac:dyDescent="0.2"/>
  <cols>
    <col min="1" max="1" width="19.140625" bestFit="1" customWidth="1"/>
    <col min="2" max="2" width="22.140625" bestFit="1" customWidth="1"/>
  </cols>
  <sheetData>
    <row r="3" spans="1:2" x14ac:dyDescent="0.2">
      <c r="A3" s="53" t="s">
        <v>465</v>
      </c>
      <c r="B3" t="s">
        <v>450</v>
      </c>
    </row>
    <row r="4" spans="1:2" x14ac:dyDescent="0.2">
      <c r="A4" s="54" t="s">
        <v>455</v>
      </c>
      <c r="B4">
        <v>2</v>
      </c>
    </row>
    <row r="5" spans="1:2" x14ac:dyDescent="0.2">
      <c r="A5" s="54" t="s">
        <v>456</v>
      </c>
      <c r="B5">
        <v>3</v>
      </c>
    </row>
    <row r="6" spans="1:2" x14ac:dyDescent="0.2">
      <c r="A6" s="54" t="s">
        <v>457</v>
      </c>
      <c r="B6">
        <v>3</v>
      </c>
    </row>
    <row r="7" spans="1:2" x14ac:dyDescent="0.2">
      <c r="A7" s="54" t="s">
        <v>458</v>
      </c>
      <c r="B7">
        <v>6</v>
      </c>
    </row>
    <row r="8" spans="1:2" x14ac:dyDescent="0.2">
      <c r="A8" s="54" t="s">
        <v>459</v>
      </c>
      <c r="B8">
        <v>8</v>
      </c>
    </row>
    <row r="9" spans="1:2" x14ac:dyDescent="0.2">
      <c r="A9" s="54" t="s">
        <v>460</v>
      </c>
      <c r="B9">
        <v>10</v>
      </c>
    </row>
    <row r="10" spans="1:2" x14ac:dyDescent="0.2">
      <c r="A10" s="54" t="s">
        <v>461</v>
      </c>
      <c r="B10">
        <v>7</v>
      </c>
    </row>
    <row r="11" spans="1:2" x14ac:dyDescent="0.2">
      <c r="A11" s="54" t="s">
        <v>462</v>
      </c>
      <c r="B11">
        <v>4</v>
      </c>
    </row>
    <row r="12" spans="1:2" x14ac:dyDescent="0.2">
      <c r="A12" s="54" t="s">
        <v>463</v>
      </c>
      <c r="B12">
        <v>5</v>
      </c>
    </row>
    <row r="13" spans="1:2" x14ac:dyDescent="0.2">
      <c r="A13" s="54" t="s">
        <v>464</v>
      </c>
      <c r="B13">
        <v>3</v>
      </c>
    </row>
    <row r="14" spans="1:2" x14ac:dyDescent="0.2">
      <c r="A14" s="54" t="s">
        <v>452</v>
      </c>
      <c r="B14">
        <v>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72B9A-71C2-4A70-BEB7-99D108E49D01}">
  <dimension ref="A3:B18"/>
  <sheetViews>
    <sheetView workbookViewId="0">
      <selection activeCell="O6" sqref="O6"/>
    </sheetView>
  </sheetViews>
  <sheetFormatPr baseColWidth="10" defaultRowHeight="12.75" x14ac:dyDescent="0.2"/>
  <cols>
    <col min="1" max="1" width="31.140625" bestFit="1" customWidth="1"/>
    <col min="2" max="2" width="22.140625" bestFit="1" customWidth="1"/>
  </cols>
  <sheetData>
    <row r="3" spans="1:2" x14ac:dyDescent="0.2">
      <c r="A3" s="53" t="s">
        <v>468</v>
      </c>
      <c r="B3" t="s">
        <v>450</v>
      </c>
    </row>
    <row r="4" spans="1:2" x14ac:dyDescent="0.2">
      <c r="A4" s="54" t="s">
        <v>443</v>
      </c>
      <c r="B4">
        <v>2</v>
      </c>
    </row>
    <row r="5" spans="1:2" x14ac:dyDescent="0.2">
      <c r="A5" s="54" t="s">
        <v>441</v>
      </c>
      <c r="B5">
        <v>37</v>
      </c>
    </row>
    <row r="6" spans="1:2" x14ac:dyDescent="0.2">
      <c r="A6" s="54" t="s">
        <v>442</v>
      </c>
      <c r="B6">
        <v>5</v>
      </c>
    </row>
    <row r="7" spans="1:2" x14ac:dyDescent="0.2">
      <c r="A7" s="54" t="s">
        <v>445</v>
      </c>
      <c r="B7">
        <v>4</v>
      </c>
    </row>
    <row r="8" spans="1:2" x14ac:dyDescent="0.2">
      <c r="A8" s="54" t="s">
        <v>444</v>
      </c>
      <c r="B8">
        <v>3</v>
      </c>
    </row>
    <row r="9" spans="1:2" x14ac:dyDescent="0.2">
      <c r="A9" s="54" t="s">
        <v>452</v>
      </c>
      <c r="B9">
        <v>51</v>
      </c>
    </row>
    <row r="13" spans="1:2" x14ac:dyDescent="0.2">
      <c r="A13" t="str">
        <f>A3</f>
        <v>PROVINCES</v>
      </c>
      <c r="B13" t="str">
        <f t="shared" ref="A13:B18" si="0">B3</f>
        <v>NOMBRE DE SALARIES</v>
      </c>
    </row>
    <row r="14" spans="1:2" x14ac:dyDescent="0.2">
      <c r="A14" t="str">
        <f t="shared" si="0"/>
        <v>AUVERGNE RHÔNE-ALPES</v>
      </c>
      <c r="B14">
        <f t="shared" si="0"/>
        <v>2</v>
      </c>
    </row>
    <row r="15" spans="1:2" x14ac:dyDescent="0.2">
      <c r="A15" t="str">
        <f t="shared" si="0"/>
        <v>ILE-DE-FRANCE</v>
      </c>
      <c r="B15">
        <f t="shared" si="0"/>
        <v>37</v>
      </c>
    </row>
    <row r="16" spans="1:2" x14ac:dyDescent="0.2">
      <c r="A16" t="str">
        <f t="shared" si="0"/>
        <v>NORMANDIE</v>
      </c>
      <c r="B16">
        <f t="shared" si="0"/>
        <v>5</v>
      </c>
    </row>
    <row r="17" spans="1:2" x14ac:dyDescent="0.2">
      <c r="A17" t="str">
        <f t="shared" si="0"/>
        <v>NOUVELLE-AQUITAINE</v>
      </c>
      <c r="B17">
        <f t="shared" si="0"/>
        <v>4</v>
      </c>
    </row>
    <row r="18" spans="1:2" x14ac:dyDescent="0.2">
      <c r="A18" t="str">
        <f t="shared" si="0"/>
        <v>PROVENCE ALPES CÔTE D'AZUR</v>
      </c>
      <c r="B18">
        <f t="shared" si="0"/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6CD94-135F-43BD-A149-DBDEF3D60515}">
  <dimension ref="A3:B10"/>
  <sheetViews>
    <sheetView workbookViewId="0">
      <selection activeCell="O6" sqref="O6"/>
    </sheetView>
  </sheetViews>
  <sheetFormatPr baseColWidth="10" defaultRowHeight="12.75" x14ac:dyDescent="0.2"/>
  <cols>
    <col min="1" max="1" width="16.7109375" bestFit="1" customWidth="1"/>
    <col min="2" max="2" width="13.7109375" bestFit="1" customWidth="1"/>
  </cols>
  <sheetData>
    <row r="3" spans="1:2" x14ac:dyDescent="0.2">
      <c r="A3" s="53" t="s">
        <v>470</v>
      </c>
      <c r="B3" t="s">
        <v>471</v>
      </c>
    </row>
    <row r="4" spans="1:2" x14ac:dyDescent="0.2">
      <c r="A4" s="54" t="s">
        <v>56</v>
      </c>
      <c r="B4" s="59">
        <v>0.13939177386056853</v>
      </c>
    </row>
    <row r="5" spans="1:2" x14ac:dyDescent="0.2">
      <c r="A5" s="54" t="s">
        <v>50</v>
      </c>
      <c r="B5" s="59">
        <v>0.12033508019691917</v>
      </c>
    </row>
    <row r="6" spans="1:2" x14ac:dyDescent="0.2">
      <c r="A6" s="54" t="s">
        <v>29</v>
      </c>
      <c r="B6" s="59">
        <v>0.19414006669842784</v>
      </c>
    </row>
    <row r="7" spans="1:2" x14ac:dyDescent="0.2">
      <c r="A7" s="54" t="s">
        <v>208</v>
      </c>
      <c r="B7" s="59">
        <v>6.1537239955534374E-2</v>
      </c>
    </row>
    <row r="8" spans="1:2" x14ac:dyDescent="0.2">
      <c r="A8" s="54" t="s">
        <v>117</v>
      </c>
      <c r="B8" s="59">
        <v>0.2332856915991742</v>
      </c>
    </row>
    <row r="9" spans="1:2" x14ac:dyDescent="0.2">
      <c r="A9" s="54" t="s">
        <v>22</v>
      </c>
      <c r="B9" s="59">
        <v>0.25131014768937587</v>
      </c>
    </row>
    <row r="10" spans="1:2" x14ac:dyDescent="0.2">
      <c r="A10" s="54" t="s">
        <v>452</v>
      </c>
      <c r="B10" s="59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57AB-98B1-4AC2-BEA9-96F775FBFA5E}">
  <dimension ref="A3:B9"/>
  <sheetViews>
    <sheetView showGridLines="0" workbookViewId="0">
      <selection activeCell="O6" sqref="O6"/>
    </sheetView>
  </sheetViews>
  <sheetFormatPr baseColWidth="10" defaultRowHeight="12.75" x14ac:dyDescent="0.2"/>
  <cols>
    <col min="1" max="1" width="16.7109375" bestFit="1" customWidth="1"/>
    <col min="2" max="2" width="6.28515625" bestFit="1" customWidth="1"/>
  </cols>
  <sheetData>
    <row r="3" spans="1:2" x14ac:dyDescent="0.2">
      <c r="A3" s="53" t="s">
        <v>470</v>
      </c>
      <c r="B3" t="s">
        <v>473</v>
      </c>
    </row>
    <row r="4" spans="1:2" x14ac:dyDescent="0.2">
      <c r="A4" s="54" t="s">
        <v>22</v>
      </c>
      <c r="B4">
        <v>1</v>
      </c>
    </row>
    <row r="5" spans="1:2" x14ac:dyDescent="0.2">
      <c r="A5" s="54" t="s">
        <v>29</v>
      </c>
      <c r="B5">
        <v>2</v>
      </c>
    </row>
    <row r="6" spans="1:2" x14ac:dyDescent="0.2">
      <c r="A6" s="54" t="s">
        <v>117</v>
      </c>
      <c r="B6">
        <v>3</v>
      </c>
    </row>
    <row r="7" spans="1:2" x14ac:dyDescent="0.2">
      <c r="A7" s="54" t="s">
        <v>56</v>
      </c>
      <c r="B7">
        <v>4</v>
      </c>
    </row>
    <row r="8" spans="1:2" x14ac:dyDescent="0.2">
      <c r="A8" s="54" t="s">
        <v>50</v>
      </c>
      <c r="B8">
        <v>5</v>
      </c>
    </row>
    <row r="9" spans="1:2" x14ac:dyDescent="0.2">
      <c r="A9" s="54" t="s">
        <v>208</v>
      </c>
      <c r="B9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A60B5079794642ABE7A59ACB049E0C" ma:contentTypeVersion="17" ma:contentTypeDescription="Crée un document." ma:contentTypeScope="" ma:versionID="ffead9cb75875896f82424092fa3896f">
  <xsd:schema xmlns:xsd="http://www.w3.org/2001/XMLSchema" xmlns:xs="http://www.w3.org/2001/XMLSchema" xmlns:p="http://schemas.microsoft.com/office/2006/metadata/properties" xmlns:ns2="271254ee-1e7f-4a9d-a7d2-a2302e6e5eb2" xmlns:ns3="3a0a6138-9419-40d6-bf0b-851727aaa315" targetNamespace="http://schemas.microsoft.com/office/2006/metadata/properties" ma:root="true" ma:fieldsID="f1e49138bdcb1710d3d0aa295bec101b" ns2:_="" ns3:_="">
    <xsd:import namespace="271254ee-1e7f-4a9d-a7d2-a2302e6e5eb2"/>
    <xsd:import namespace="3a0a6138-9419-40d6-bf0b-851727aaa3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254ee-1e7f-4a9d-a7d2-a2302e6e5e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bcf2a568-252d-4444-8756-a66c09fad9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a6138-9419-40d6-bf0b-851727aaa31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d70277b-01b7-43cd-b9eb-8b94a1aaf00b}" ma:internalName="TaxCatchAll" ma:showField="CatchAllData" ma:web="3a0a6138-9419-40d6-bf0b-851727aaa3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E89841-8175-486E-A1F4-D74711944D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120B19-8515-47EC-BDAE-E71969AE8A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5</vt:i4>
      </vt:variant>
    </vt:vector>
  </HeadingPairs>
  <TitlesOfParts>
    <vt:vector size="15" baseType="lpstr">
      <vt:lpstr>Tableau de bord</vt:lpstr>
      <vt:lpstr>Recrutement</vt:lpstr>
      <vt:lpstr>Salariés</vt:lpstr>
      <vt:lpstr>TCD RECRUTEMENT</vt:lpstr>
      <vt:lpstr>Paramètres</vt:lpstr>
      <vt:lpstr>TCD MASSE SALARIALE</vt:lpstr>
      <vt:lpstr>TCD SALARIES</vt:lpstr>
      <vt:lpstr>TCD IMPANTATION</vt:lpstr>
      <vt:lpstr>TCD COTISATIONS</vt:lpstr>
      <vt:lpstr>TCD RANG</vt:lpstr>
      <vt:lpstr>bdd_dpt</vt:lpstr>
      <vt:lpstr>liste_ages</vt:lpstr>
      <vt:lpstr>liste_statuts</vt:lpstr>
      <vt:lpstr>matrice_cotisations</vt:lpstr>
      <vt:lpstr>'Tableau de bord'!Zone_d_impression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PETON</dc:creator>
  <cp:lastModifiedBy>Emmanuel BARRAUD</cp:lastModifiedBy>
  <cp:lastPrinted>2022-02-11T15:37:40Z</cp:lastPrinted>
  <dcterms:created xsi:type="dcterms:W3CDTF">2014-11-21T12:03:53Z</dcterms:created>
  <dcterms:modified xsi:type="dcterms:W3CDTF">2022-10-28T08:36:21Z</dcterms:modified>
</cp:coreProperties>
</file>